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financialanalyst3\Desktop\CRPL INFRA LTD. ORISA\R K WORKING DEC 24\NOIDA REPORT AND MODEL\"/>
    </mc:Choice>
  </mc:AlternateContent>
  <bookViews>
    <workbookView xWindow="0" yWindow="0" windowWidth="20490" windowHeight="7755" tabRatio="924"/>
  </bookViews>
  <sheets>
    <sheet name="TPC and MoF" sheetId="8" r:id="rId1"/>
    <sheet name="Common Assumption" sheetId="3" r:id="rId2"/>
    <sheet name="Total Project Cost and IDC" sheetId="5" state="hidden" r:id="rId3"/>
    <sheet name="Revenue &amp; Expenses" sheetId="10" r:id="rId4"/>
    <sheet name="Profit and Loss Account" sheetId="6" state="hidden" r:id="rId5"/>
    <sheet name="P &amp; L Account " sheetId="17" r:id="rId6"/>
    <sheet name="Balance Sheet" sheetId="14" r:id="rId7"/>
    <sheet name="Cash Flow Statement" sheetId="15" r:id="rId8"/>
    <sheet name="Loan Schedule" sheetId="9" r:id="rId9"/>
    <sheet name="Depreciation Schedule" sheetId="12" r:id="rId10"/>
    <sheet name="Capital Reimb. sch" sheetId="24" r:id="rId11"/>
    <sheet name="Working Capital" sheetId="16" r:id="rId12"/>
    <sheet name="DSCR &amp; Sensitivity Analysis" sheetId="19" r:id="rId13"/>
    <sheet name="NPV &amp; IRR, Payback Period" sheetId="20" r:id="rId14"/>
    <sheet name="Ratio and Break Even Analysis" sheetId="21" r:id="rId15"/>
    <sheet name="Sensityvity Analysis" sheetId="25" r:id="rId16"/>
  </sheets>
  <externalReferences>
    <externalReference r:id="rId17"/>
    <externalReference r:id="rId18"/>
    <externalReference r:id="rId19"/>
  </externalReferences>
  <definedNames>
    <definedName name="A">'[1]P &amp; L'!$B$1</definedName>
    <definedName name="Assessment_Date">'Common Assumption'!$E$8</definedName>
    <definedName name="ColumnTitle1">#REF!</definedName>
    <definedName name="commerical">'Common Assumption'!$E$12</definedName>
    <definedName name="Completion_date" localSheetId="15">'[2]Common Assumption'!$E$11</definedName>
    <definedName name="Completion_date">'Common Assumption'!$E$11</definedName>
    <definedName name="construction_period" localSheetId="15">'[2]Common Assumption'!$E$10</definedName>
    <definedName name="construction_period">'Common Assumption'!$E$10</definedName>
    <definedName name="DSCR">'Common Assumption'!#REF!</definedName>
    <definedName name="end_date">'Common Assumption'!$E$14</definedName>
    <definedName name="EndingBalance">-FV(InterestRate/12,PaymentNumber,-MonthlyPayment,LoanAmount)</definedName>
    <definedName name="HeaderRow">ROW(#REF!)</definedName>
    <definedName name="InterestAmt">-IPMT(InterestRate/12,PaymentNumber,NumberOfPayments,LoanAmount)</definedName>
    <definedName name="InterestRate">#REF!</definedName>
    <definedName name="IRR">'Common Assumption'!#REF!</definedName>
    <definedName name="LastCol">COUNTA(#REF!)</definedName>
    <definedName name="LastRow">MATCH(9.99E+307,#REF!)</definedName>
    <definedName name="LoanAmount">#REF!</definedName>
    <definedName name="LoanIsGood">IF(LoanAmount*InterestRate*LoanYears*LoanStartDate&gt;0,1,0)</definedName>
    <definedName name="LoanIsNotPaid">IF(PaymentNumber&lt;=NumberOfPayments,1,0)</definedName>
    <definedName name="LoanStartDate">#REF!</definedName>
    <definedName name="LoanValue">-FV(InterestRate/12,PaymentNumber-1,-MonthlyPayment,LoanAmount)</definedName>
    <definedName name="LoanYears">#REF!</definedName>
    <definedName name="MonthlyPayment">-PMT(InterestRate/12,NumberOfPayments,LoanAmount)</definedName>
    <definedName name="NPV">'Common Assumption'!#REF!</definedName>
    <definedName name="NumberOfPayments">#REF!</definedName>
    <definedName name="Payback_Period">'Common Assumption'!#REF!</definedName>
    <definedName name="PaymentDate">DATE(YEAR(LoanStartDate),MONTH(LoanStartDate)+PaymentNumber,DAY(LoanStartDate))</definedName>
    <definedName name="PaymentNumber">ROW()-HeaderRow</definedName>
    <definedName name="Principal">-PPMT(InterestRate/12,PaymentNumber,NumberOfPayments,LoanAmount)</definedName>
    <definedName name="_xlnm.Print_Area">'[3]Cal. of Int.'!$A$5:$F$78</definedName>
    <definedName name="PRINT_AREA_MI">'[3]Cal. of Int.'!$A$5:$F$78</definedName>
    <definedName name="PrintArea_SET">OFFSET(#REF!,,,LastRow,LastCol)</definedName>
    <definedName name="Projection">'Common Assumption'!$E$13</definedName>
    <definedName name="RowTitleRegion1..D6">#REF!</definedName>
    <definedName name="RowTitleRegion2..H6">#REF!</definedName>
    <definedName name="start_date" localSheetId="15">'[2]Common Assumption'!$E$9</definedName>
    <definedName name="start_date">'Common Assumption'!$E$9</definedName>
    <definedName name="Total_Interest">#REF!</definedName>
    <definedName name="TotalLoanCost">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17" l="1"/>
  <c r="H18" i="17"/>
  <c r="I18" i="17"/>
  <c r="J18" i="17"/>
  <c r="K18" i="17"/>
  <c r="L18" i="17"/>
  <c r="M18" i="17"/>
  <c r="N18" i="17"/>
  <c r="O18" i="17"/>
  <c r="F18" i="17"/>
  <c r="G11" i="17"/>
  <c r="H11" i="17"/>
  <c r="I11" i="17"/>
  <c r="I11" i="21" s="1"/>
  <c r="I13" i="21" s="1"/>
  <c r="J11" i="17"/>
  <c r="J11" i="21" s="1"/>
  <c r="J13" i="21" s="1"/>
  <c r="K11" i="17"/>
  <c r="L11" i="17"/>
  <c r="M11" i="17"/>
  <c r="M11" i="21" s="1"/>
  <c r="M13" i="21" s="1"/>
  <c r="N11" i="17"/>
  <c r="N11" i="21" s="1"/>
  <c r="N13" i="21" s="1"/>
  <c r="O11" i="17"/>
  <c r="F11" i="17"/>
  <c r="L36" i="21"/>
  <c r="M36" i="21"/>
  <c r="N36" i="21"/>
  <c r="O36" i="21"/>
  <c r="F28" i="21"/>
  <c r="G14" i="21"/>
  <c r="H14" i="21"/>
  <c r="I14" i="21"/>
  <c r="J14" i="21"/>
  <c r="K14" i="21"/>
  <c r="L14" i="21"/>
  <c r="M14" i="21"/>
  <c r="N14" i="21"/>
  <c r="O14" i="21"/>
  <c r="F14" i="21"/>
  <c r="G11" i="21"/>
  <c r="G13" i="21" s="1"/>
  <c r="G15" i="21" s="1"/>
  <c r="H11" i="21"/>
  <c r="H13" i="21" s="1"/>
  <c r="K11" i="21"/>
  <c r="K13" i="21" s="1"/>
  <c r="K15" i="21" s="1"/>
  <c r="L11" i="21"/>
  <c r="L13" i="21" s="1"/>
  <c r="O11" i="21"/>
  <c r="O13" i="21" s="1"/>
  <c r="O15" i="21" s="1"/>
  <c r="F11" i="21"/>
  <c r="G12" i="21"/>
  <c r="H12" i="21"/>
  <c r="I12" i="21"/>
  <c r="J12" i="21"/>
  <c r="K12" i="21"/>
  <c r="L12" i="21"/>
  <c r="M12" i="21"/>
  <c r="N12" i="21"/>
  <c r="O12" i="21"/>
  <c r="F12" i="21"/>
  <c r="B4" i="25"/>
  <c r="B2" i="25" s="1"/>
  <c r="D53" i="20"/>
  <c r="D52" i="20"/>
  <c r="O14" i="20"/>
  <c r="E12" i="20"/>
  <c r="D11" i="20"/>
  <c r="N17" i="21" l="1"/>
  <c r="N18" i="21" s="1"/>
  <c r="N15" i="21"/>
  <c r="N16" i="21"/>
  <c r="J17" i="21"/>
  <c r="J18" i="21" s="1"/>
  <c r="J16" i="21"/>
  <c r="J15" i="21"/>
  <c r="M17" i="21"/>
  <c r="M18" i="21" s="1"/>
  <c r="M16" i="21"/>
  <c r="M15" i="21"/>
  <c r="I17" i="21"/>
  <c r="I18" i="21" s="1"/>
  <c r="I16" i="21"/>
  <c r="I15" i="21"/>
  <c r="L16" i="21"/>
  <c r="L15" i="21"/>
  <c r="L17" i="21"/>
  <c r="L18" i="21" s="1"/>
  <c r="H16" i="21"/>
  <c r="H17" i="21"/>
  <c r="H18" i="21" s="1"/>
  <c r="H15" i="21"/>
  <c r="G16" i="21"/>
  <c r="O17" i="21"/>
  <c r="O18" i="21" s="1"/>
  <c r="K17" i="21"/>
  <c r="K18" i="21" s="1"/>
  <c r="G17" i="21"/>
  <c r="G18" i="21" s="1"/>
  <c r="K16" i="21"/>
  <c r="O16" i="21"/>
  <c r="D54" i="20"/>
  <c r="E10" i="20" l="1"/>
  <c r="E11" i="20" s="1"/>
  <c r="H32" i="14" l="1"/>
  <c r="I32" i="14" s="1"/>
  <c r="J32" i="14" s="1"/>
  <c r="K32" i="14" s="1"/>
  <c r="L32" i="14" s="1"/>
  <c r="M32" i="14" s="1"/>
  <c r="N32" i="14" s="1"/>
  <c r="O32" i="14" s="1"/>
  <c r="G32" i="14"/>
  <c r="F32" i="14"/>
  <c r="E24" i="15"/>
  <c r="L22" i="15"/>
  <c r="M22" i="15"/>
  <c r="N22" i="15"/>
  <c r="O22" i="15"/>
  <c r="G16" i="15"/>
  <c r="H16" i="15"/>
  <c r="I16" i="15"/>
  <c r="J16" i="15"/>
  <c r="K16" i="15"/>
  <c r="L16" i="15"/>
  <c r="M16" i="15"/>
  <c r="N16" i="15"/>
  <c r="O16" i="15"/>
  <c r="F13" i="15"/>
  <c r="G13" i="15"/>
  <c r="H13" i="15"/>
  <c r="I13" i="15"/>
  <c r="J13" i="15"/>
  <c r="K13" i="15"/>
  <c r="L13" i="15"/>
  <c r="M13" i="15"/>
  <c r="N13" i="15"/>
  <c r="O13" i="15"/>
  <c r="K16" i="14"/>
  <c r="L16" i="14"/>
  <c r="M16" i="14"/>
  <c r="N16" i="14"/>
  <c r="O16" i="14"/>
  <c r="C39" i="16" l="1"/>
  <c r="C36" i="16"/>
  <c r="F23" i="16"/>
  <c r="G19" i="16"/>
  <c r="H19" i="16"/>
  <c r="I19" i="16"/>
  <c r="J19" i="16"/>
  <c r="K19" i="16"/>
  <c r="L19" i="16"/>
  <c r="M19" i="16"/>
  <c r="N19" i="16"/>
  <c r="O19" i="16"/>
  <c r="F19" i="16"/>
  <c r="B16" i="16"/>
  <c r="B15" i="16"/>
  <c r="E18" i="3"/>
  <c r="L16" i="19"/>
  <c r="M16" i="19"/>
  <c r="N16" i="19"/>
  <c r="O16" i="19"/>
  <c r="L14" i="19"/>
  <c r="M14" i="19"/>
  <c r="N14" i="19"/>
  <c r="O14" i="19"/>
  <c r="L11" i="19"/>
  <c r="M11" i="19"/>
  <c r="N11" i="19"/>
  <c r="O11" i="19"/>
  <c r="C23" i="8"/>
  <c r="M74" i="3"/>
  <c r="O37" i="17"/>
  <c r="K35" i="17"/>
  <c r="L35" i="17"/>
  <c r="M35" i="17"/>
  <c r="N35" i="17"/>
  <c r="O35" i="17"/>
  <c r="D65" i="3" l="1"/>
  <c r="C29" i="17" s="1"/>
  <c r="F104" i="10" l="1"/>
  <c r="G104" i="10" s="1"/>
  <c r="H104" i="10" s="1"/>
  <c r="I104" i="10" s="1"/>
  <c r="J104" i="10" s="1"/>
  <c r="K104" i="10" s="1"/>
  <c r="L104" i="10" s="1"/>
  <c r="M104" i="10" s="1"/>
  <c r="N104" i="10" s="1"/>
  <c r="O104" i="10" s="1"/>
  <c r="F103" i="10"/>
  <c r="F96" i="10"/>
  <c r="G96" i="10" s="1"/>
  <c r="F92" i="10"/>
  <c r="F90" i="10"/>
  <c r="F91" i="10"/>
  <c r="F83" i="10"/>
  <c r="G83" i="10" s="1"/>
  <c r="H83" i="10" s="1"/>
  <c r="I83" i="10" s="1"/>
  <c r="J83" i="10" s="1"/>
  <c r="K83" i="10" s="1"/>
  <c r="L83" i="10" s="1"/>
  <c r="M83" i="10" s="1"/>
  <c r="N83" i="10" s="1"/>
  <c r="O83" i="10" s="1"/>
  <c r="F82" i="10"/>
  <c r="F81" i="10"/>
  <c r="G81" i="10" s="1"/>
  <c r="H81" i="10" s="1"/>
  <c r="I81" i="10" s="1"/>
  <c r="J81" i="10" s="1"/>
  <c r="K81" i="10" s="1"/>
  <c r="L81" i="10" s="1"/>
  <c r="M81" i="10" s="1"/>
  <c r="N81" i="10" s="1"/>
  <c r="O81" i="10" s="1"/>
  <c r="F75" i="10"/>
  <c r="G75" i="10" s="1"/>
  <c r="H75" i="10" s="1"/>
  <c r="I75" i="10" s="1"/>
  <c r="J75" i="10" s="1"/>
  <c r="K75" i="10" s="1"/>
  <c r="L75" i="10" s="1"/>
  <c r="M75" i="10" s="1"/>
  <c r="N75" i="10" s="1"/>
  <c r="O75" i="10" s="1"/>
  <c r="F74" i="10"/>
  <c r="F73" i="10"/>
  <c r="F65" i="10"/>
  <c r="G65" i="10" s="1"/>
  <c r="H65" i="10" s="1"/>
  <c r="I65" i="10" s="1"/>
  <c r="J65" i="10" s="1"/>
  <c r="K65" i="10" s="1"/>
  <c r="L65" i="10" s="1"/>
  <c r="M65" i="10" s="1"/>
  <c r="N65" i="10" s="1"/>
  <c r="O65" i="10" s="1"/>
  <c r="F64" i="10"/>
  <c r="G103" i="10" l="1"/>
  <c r="H103" i="10" s="1"/>
  <c r="I103" i="10" s="1"/>
  <c r="J103" i="10" s="1"/>
  <c r="K103" i="10" s="1"/>
  <c r="L103" i="10" s="1"/>
  <c r="M103" i="10" s="1"/>
  <c r="N103" i="10" s="1"/>
  <c r="O103" i="10" s="1"/>
  <c r="F93" i="10"/>
  <c r="H96" i="10"/>
  <c r="F76" i="10"/>
  <c r="G82" i="10"/>
  <c r="H82" i="10" s="1"/>
  <c r="F84" i="10"/>
  <c r="G74" i="10"/>
  <c r="H74" i="10" s="1"/>
  <c r="I74" i="10" s="1"/>
  <c r="J74" i="10" s="1"/>
  <c r="K74" i="10" s="1"/>
  <c r="L74" i="10" s="1"/>
  <c r="M74" i="10" s="1"/>
  <c r="N74" i="10" s="1"/>
  <c r="O74" i="10" s="1"/>
  <c r="G73" i="10"/>
  <c r="F66" i="10"/>
  <c r="G64" i="10"/>
  <c r="G93" i="10" l="1"/>
  <c r="F15" i="17"/>
  <c r="I96" i="10"/>
  <c r="G84" i="10"/>
  <c r="I82" i="10"/>
  <c r="H84" i="10"/>
  <c r="G76" i="10"/>
  <c r="H73" i="10"/>
  <c r="G66" i="10"/>
  <c r="H64" i="10"/>
  <c r="H93" i="10" l="1"/>
  <c r="G15" i="17"/>
  <c r="J96" i="10"/>
  <c r="J82" i="10"/>
  <c r="I84" i="10"/>
  <c r="I73" i="10"/>
  <c r="H76" i="10"/>
  <c r="H66" i="10"/>
  <c r="I64" i="10"/>
  <c r="I93" i="10" l="1"/>
  <c r="H15" i="17"/>
  <c r="K96" i="10"/>
  <c r="K82" i="10"/>
  <c r="J84" i="10"/>
  <c r="I76" i="10"/>
  <c r="J73" i="10"/>
  <c r="J64" i="10"/>
  <c r="I66" i="10"/>
  <c r="J93" i="10" l="1"/>
  <c r="I15" i="17"/>
  <c r="L96" i="10"/>
  <c r="K84" i="10"/>
  <c r="L82" i="10"/>
  <c r="K73" i="10"/>
  <c r="J76" i="10"/>
  <c r="J66" i="10"/>
  <c r="K64" i="10"/>
  <c r="K93" i="10" l="1"/>
  <c r="J15" i="17"/>
  <c r="M96" i="10"/>
  <c r="M82" i="10"/>
  <c r="L84" i="10"/>
  <c r="K76" i="10"/>
  <c r="L73" i="10"/>
  <c r="L64" i="10"/>
  <c r="K66" i="10"/>
  <c r="L93" i="10" l="1"/>
  <c r="K15" i="17"/>
  <c r="N96" i="10"/>
  <c r="N82" i="10"/>
  <c r="M84" i="10"/>
  <c r="M73" i="10"/>
  <c r="L76" i="10"/>
  <c r="M64" i="10"/>
  <c r="L66" i="10"/>
  <c r="M93" i="10" l="1"/>
  <c r="L15" i="17"/>
  <c r="O96" i="10"/>
  <c r="O82" i="10"/>
  <c r="N84" i="10"/>
  <c r="M76" i="10"/>
  <c r="N73" i="10"/>
  <c r="N64" i="10"/>
  <c r="M66" i="10"/>
  <c r="N93" i="10" l="1"/>
  <c r="M15" i="17"/>
  <c r="O84" i="10"/>
  <c r="O73" i="10"/>
  <c r="O76" i="10" s="1"/>
  <c r="N76" i="10"/>
  <c r="O64" i="10"/>
  <c r="O66" i="10" s="1"/>
  <c r="N66" i="10"/>
  <c r="O93" i="10" l="1"/>
  <c r="O15" i="17" s="1"/>
  <c r="N15" i="17"/>
  <c r="F60" i="10" l="1"/>
  <c r="F57" i="10"/>
  <c r="G57" i="10" s="1"/>
  <c r="H57" i="10" s="1"/>
  <c r="I57" i="10" s="1"/>
  <c r="J57" i="10" s="1"/>
  <c r="K57" i="10" s="1"/>
  <c r="L57" i="10" s="1"/>
  <c r="M57" i="10" s="1"/>
  <c r="N57" i="10" s="1"/>
  <c r="O57" i="10" s="1"/>
  <c r="F56" i="10"/>
  <c r="G60" i="10" l="1"/>
  <c r="G56" i="10"/>
  <c r="H56" i="10" s="1"/>
  <c r="I56" i="10" s="1"/>
  <c r="J56" i="10" s="1"/>
  <c r="K56" i="10" s="1"/>
  <c r="L56" i="10" s="1"/>
  <c r="M56" i="10" s="1"/>
  <c r="N56" i="10" s="1"/>
  <c r="O56" i="10" s="1"/>
  <c r="H60" i="10" l="1"/>
  <c r="I60" i="10" l="1"/>
  <c r="J60" i="10" l="1"/>
  <c r="K60" i="10" l="1"/>
  <c r="L60" i="10" l="1"/>
  <c r="M60" i="10" l="1"/>
  <c r="N60" i="10" l="1"/>
  <c r="O60" i="10" l="1"/>
  <c r="D45" i="3"/>
  <c r="G49" i="10"/>
  <c r="H49" i="10"/>
  <c r="I49" i="10"/>
  <c r="J49" i="10"/>
  <c r="K49" i="10"/>
  <c r="L49" i="10"/>
  <c r="M49" i="10"/>
  <c r="N49" i="10"/>
  <c r="O49" i="10"/>
  <c r="F49" i="10"/>
  <c r="F45" i="10"/>
  <c r="G45" i="10" s="1"/>
  <c r="H45" i="10" s="1"/>
  <c r="I45" i="10" s="1"/>
  <c r="J45" i="10" s="1"/>
  <c r="K45" i="10" s="1"/>
  <c r="L45" i="10" s="1"/>
  <c r="M45" i="10" s="1"/>
  <c r="N45" i="10" s="1"/>
  <c r="O45" i="10" s="1"/>
  <c r="F44" i="10"/>
  <c r="G44" i="10" s="1"/>
  <c r="G4" i="24"/>
  <c r="D16" i="24"/>
  <c r="G21" i="24" s="1"/>
  <c r="D15" i="24"/>
  <c r="D14" i="24"/>
  <c r="B21" i="24"/>
  <c r="B22" i="24" s="1"/>
  <c r="B23" i="24" s="1"/>
  <c r="B24" i="24" s="1"/>
  <c r="B25" i="24" s="1"/>
  <c r="B26" i="24" s="1"/>
  <c r="B27" i="24" s="1"/>
  <c r="B28" i="24" s="1"/>
  <c r="B29" i="24" s="1"/>
  <c r="B30" i="24" s="1"/>
  <c r="B31" i="24" s="1"/>
  <c r="B32" i="24" s="1"/>
  <c r="B33" i="24" s="1"/>
  <c r="B34" i="24" s="1"/>
  <c r="B35" i="24" s="1"/>
  <c r="B36" i="24" s="1"/>
  <c r="B37" i="24" s="1"/>
  <c r="B38" i="24" s="1"/>
  <c r="B39" i="24" s="1"/>
  <c r="B40" i="24" s="1"/>
  <c r="B41" i="24" s="1"/>
  <c r="B42" i="24" s="1"/>
  <c r="B43" i="24" s="1"/>
  <c r="B44" i="24" s="1"/>
  <c r="B45" i="24" s="1"/>
  <c r="B46" i="24" s="1"/>
  <c r="B47" i="24" s="1"/>
  <c r="B48" i="24" s="1"/>
  <c r="B49" i="24" s="1"/>
  <c r="B50" i="24" s="1"/>
  <c r="B51" i="24" s="1"/>
  <c r="B52" i="24" s="1"/>
  <c r="B53" i="24" s="1"/>
  <c r="B54" i="24" s="1"/>
  <c r="B55" i="24" s="1"/>
  <c r="B56" i="24" s="1"/>
  <c r="B57" i="24" s="1"/>
  <c r="B58" i="24" s="1"/>
  <c r="B59" i="24" s="1"/>
  <c r="B60" i="24" s="1"/>
  <c r="B61" i="24" s="1"/>
  <c r="B62" i="24" s="1"/>
  <c r="B63" i="24" s="1"/>
  <c r="B64" i="24" s="1"/>
  <c r="B65" i="24" s="1"/>
  <c r="B66" i="24" s="1"/>
  <c r="B67" i="24" s="1"/>
  <c r="B68" i="24" s="1"/>
  <c r="B69" i="24" s="1"/>
  <c r="B70" i="24" s="1"/>
  <c r="B71" i="24" s="1"/>
  <c r="B72" i="24" s="1"/>
  <c r="B73" i="24" s="1"/>
  <c r="B74" i="24" s="1"/>
  <c r="B75" i="24" s="1"/>
  <c r="B76" i="24" s="1"/>
  <c r="B77" i="24" s="1"/>
  <c r="B78" i="24" s="1"/>
  <c r="B79" i="24" s="1"/>
  <c r="B80" i="24" s="1"/>
  <c r="B81" i="24" s="1"/>
  <c r="B82" i="24" s="1"/>
  <c r="B83" i="24" s="1"/>
  <c r="B84" i="24" s="1"/>
  <c r="B85" i="24" s="1"/>
  <c r="B86" i="24" s="1"/>
  <c r="B87" i="24" s="1"/>
  <c r="B88" i="24" s="1"/>
  <c r="B89" i="24" s="1"/>
  <c r="B90" i="24" s="1"/>
  <c r="B91" i="24" s="1"/>
  <c r="B92" i="24" s="1"/>
  <c r="B93" i="24" s="1"/>
  <c r="B94" i="24" s="1"/>
  <c r="B95" i="24" s="1"/>
  <c r="B96" i="24" s="1"/>
  <c r="B97" i="24" s="1"/>
  <c r="B98" i="24" s="1"/>
  <c r="B99" i="24" s="1"/>
  <c r="B100" i="24" s="1"/>
  <c r="B101" i="24" s="1"/>
  <c r="B102" i="24" s="1"/>
  <c r="B103" i="24" s="1"/>
  <c r="E12" i="24"/>
  <c r="F4" i="24"/>
  <c r="F39" i="10"/>
  <c r="G39" i="10" s="1"/>
  <c r="H39" i="10" s="1"/>
  <c r="I39" i="10" s="1"/>
  <c r="J39" i="10" s="1"/>
  <c r="K39" i="10" s="1"/>
  <c r="L39" i="10" s="1"/>
  <c r="M39" i="10" s="1"/>
  <c r="N39" i="10" s="1"/>
  <c r="O39" i="10" s="1"/>
  <c r="F34" i="10"/>
  <c r="G34" i="10" s="1"/>
  <c r="H34" i="10" s="1"/>
  <c r="I34" i="10" s="1"/>
  <c r="J34" i="10" s="1"/>
  <c r="K34" i="10" s="1"/>
  <c r="L34" i="10" s="1"/>
  <c r="M34" i="10" s="1"/>
  <c r="N34" i="10" s="1"/>
  <c r="O34" i="10" s="1"/>
  <c r="F33" i="10"/>
  <c r="F32" i="10"/>
  <c r="F26" i="10"/>
  <c r="F25" i="10"/>
  <c r="F44" i="24" l="1"/>
  <c r="F101" i="10"/>
  <c r="F54" i="10"/>
  <c r="G54" i="10" s="1"/>
  <c r="H54" i="10" s="1"/>
  <c r="I54" i="10" s="1"/>
  <c r="J54" i="10" s="1"/>
  <c r="K54" i="10" s="1"/>
  <c r="L54" i="10" s="1"/>
  <c r="M54" i="10" s="1"/>
  <c r="N54" i="10" s="1"/>
  <c r="O54" i="10" s="1"/>
  <c r="F60" i="24"/>
  <c r="F92" i="24"/>
  <c r="F24" i="24"/>
  <c r="G96" i="24"/>
  <c r="G84" i="24"/>
  <c r="G52" i="24"/>
  <c r="G32" i="24"/>
  <c r="F76" i="24"/>
  <c r="G64" i="24"/>
  <c r="F100" i="24"/>
  <c r="F84" i="24"/>
  <c r="F68" i="24"/>
  <c r="F52" i="24"/>
  <c r="F33" i="24"/>
  <c r="G80" i="24"/>
  <c r="G48" i="24"/>
  <c r="F20" i="24"/>
  <c r="F88" i="24"/>
  <c r="F72" i="24"/>
  <c r="F56" i="24"/>
  <c r="F38" i="24"/>
  <c r="F27" i="24"/>
  <c r="F96" i="24"/>
  <c r="F80" i="24"/>
  <c r="F64" i="24"/>
  <c r="F48" i="24"/>
  <c r="F28" i="24"/>
  <c r="G100" i="24"/>
  <c r="G68" i="24"/>
  <c r="G36" i="24"/>
  <c r="F103" i="24"/>
  <c r="F99" i="24"/>
  <c r="F95" i="24"/>
  <c r="F91" i="24"/>
  <c r="F87" i="24"/>
  <c r="F83" i="24"/>
  <c r="F79" i="24"/>
  <c r="F75" i="24"/>
  <c r="F71" i="24"/>
  <c r="F67" i="24"/>
  <c r="F63" i="24"/>
  <c r="F59" i="24"/>
  <c r="F55" i="24"/>
  <c r="F51" i="24"/>
  <c r="F47" i="24"/>
  <c r="F42" i="24"/>
  <c r="F37" i="24"/>
  <c r="F32" i="24"/>
  <c r="F26" i="24"/>
  <c r="G92" i="24"/>
  <c r="H92" i="24" s="1"/>
  <c r="G76" i="24"/>
  <c r="G60" i="24"/>
  <c r="G44" i="24"/>
  <c r="G28" i="24"/>
  <c r="F102" i="24"/>
  <c r="F98" i="24"/>
  <c r="F94" i="24"/>
  <c r="F90" i="24"/>
  <c r="F86" i="24"/>
  <c r="F82" i="24"/>
  <c r="F78" i="24"/>
  <c r="F74" i="24"/>
  <c r="F70" i="24"/>
  <c r="F66" i="24"/>
  <c r="F62" i="24"/>
  <c r="F58" i="24"/>
  <c r="F54" i="24"/>
  <c r="F50" i="24"/>
  <c r="F46" i="24"/>
  <c r="F41" i="24"/>
  <c r="F36" i="24"/>
  <c r="F30" i="24"/>
  <c r="G20" i="24"/>
  <c r="G88" i="24"/>
  <c r="G72" i="24"/>
  <c r="H72" i="24" s="1"/>
  <c r="G56" i="24"/>
  <c r="H56" i="24" s="1"/>
  <c r="G40" i="24"/>
  <c r="G24" i="24"/>
  <c r="F101" i="24"/>
  <c r="F97" i="24"/>
  <c r="F93" i="24"/>
  <c r="F89" i="24"/>
  <c r="F85" i="24"/>
  <c r="F81" i="24"/>
  <c r="F77" i="24"/>
  <c r="F73" i="24"/>
  <c r="F69" i="24"/>
  <c r="F65" i="24"/>
  <c r="F61" i="24"/>
  <c r="F57" i="24"/>
  <c r="F53" i="24"/>
  <c r="F49" i="24"/>
  <c r="F45" i="24"/>
  <c r="F40" i="24"/>
  <c r="F34" i="24"/>
  <c r="F29" i="24"/>
  <c r="G46" i="10"/>
  <c r="H44" i="10"/>
  <c r="F46" i="10"/>
  <c r="G103" i="24"/>
  <c r="G99" i="24"/>
  <c r="G95" i="24"/>
  <c r="G91" i="24"/>
  <c r="G87" i="24"/>
  <c r="G83" i="24"/>
  <c r="G79" i="24"/>
  <c r="G75" i="24"/>
  <c r="G71" i="24"/>
  <c r="G67" i="24"/>
  <c r="G63" i="24"/>
  <c r="G59" i="24"/>
  <c r="G55" i="24"/>
  <c r="G51" i="24"/>
  <c r="G47" i="24"/>
  <c r="G43" i="24"/>
  <c r="G39" i="24"/>
  <c r="G35" i="24"/>
  <c r="G31" i="24"/>
  <c r="G27" i="24"/>
  <c r="G23" i="24"/>
  <c r="H20" i="24"/>
  <c r="G102" i="24"/>
  <c r="G98" i="24"/>
  <c r="G94" i="24"/>
  <c r="G90" i="24"/>
  <c r="G86" i="24"/>
  <c r="G82" i="24"/>
  <c r="G78" i="24"/>
  <c r="G74" i="24"/>
  <c r="G70" i="24"/>
  <c r="G66" i="24"/>
  <c r="G62" i="24"/>
  <c r="G58" i="24"/>
  <c r="G54" i="24"/>
  <c r="G50" i="24"/>
  <c r="G46" i="24"/>
  <c r="G42" i="24"/>
  <c r="G38" i="24"/>
  <c r="G34" i="24"/>
  <c r="G30" i="24"/>
  <c r="H30" i="24" s="1"/>
  <c r="G26" i="24"/>
  <c r="H26" i="24" s="1"/>
  <c r="G22" i="24"/>
  <c r="G101" i="24"/>
  <c r="G97" i="24"/>
  <c r="H97" i="24" s="1"/>
  <c r="G93" i="24"/>
  <c r="G89" i="24"/>
  <c r="H89" i="24" s="1"/>
  <c r="G85" i="24"/>
  <c r="G81" i="24"/>
  <c r="G77" i="24"/>
  <c r="H77" i="24" s="1"/>
  <c r="G73" i="24"/>
  <c r="H73" i="24" s="1"/>
  <c r="G69" i="24"/>
  <c r="G65" i="24"/>
  <c r="H65" i="24" s="1"/>
  <c r="G61" i="24"/>
  <c r="H61" i="24" s="1"/>
  <c r="G57" i="24"/>
  <c r="G53" i="24"/>
  <c r="G49" i="24"/>
  <c r="H49" i="24" s="1"/>
  <c r="G45" i="24"/>
  <c r="G41" i="24"/>
  <c r="H41" i="24" s="1"/>
  <c r="G37" i="24"/>
  <c r="G33" i="24"/>
  <c r="G29" i="24"/>
  <c r="G25" i="24"/>
  <c r="H4" i="24"/>
  <c r="H96" i="24"/>
  <c r="F23" i="24"/>
  <c r="F43" i="24"/>
  <c r="F39" i="24"/>
  <c r="F35" i="24"/>
  <c r="F31" i="24"/>
  <c r="F21" i="24"/>
  <c r="H21" i="24" s="1"/>
  <c r="F22" i="24"/>
  <c r="F25" i="24"/>
  <c r="G33" i="10"/>
  <c r="H33" i="10" s="1"/>
  <c r="F27" i="10"/>
  <c r="F35" i="10"/>
  <c r="G26" i="10"/>
  <c r="H44" i="24" l="1"/>
  <c r="H64" i="24"/>
  <c r="H60" i="24"/>
  <c r="H80" i="24"/>
  <c r="G101" i="10"/>
  <c r="H43" i="24"/>
  <c r="H54" i="24"/>
  <c r="H70" i="24"/>
  <c r="H86" i="24"/>
  <c r="H102" i="24"/>
  <c r="H24" i="24"/>
  <c r="H28" i="24"/>
  <c r="H29" i="24"/>
  <c r="H83" i="24"/>
  <c r="H99" i="24"/>
  <c r="H68" i="24"/>
  <c r="H76" i="24"/>
  <c r="H48" i="24"/>
  <c r="H59" i="24"/>
  <c r="H75" i="24"/>
  <c r="H91" i="24"/>
  <c r="H27" i="24"/>
  <c r="H100" i="24"/>
  <c r="H88" i="24"/>
  <c r="F8" i="24"/>
  <c r="H40" i="24"/>
  <c r="H52" i="24"/>
  <c r="H94" i="24"/>
  <c r="H42" i="24"/>
  <c r="H58" i="24"/>
  <c r="H74" i="24"/>
  <c r="H90" i="24"/>
  <c r="F9" i="24"/>
  <c r="H36" i="24"/>
  <c r="H84" i="24"/>
  <c r="H31" i="24"/>
  <c r="H45" i="24"/>
  <c r="G11" i="24"/>
  <c r="H71" i="24"/>
  <c r="F7" i="24"/>
  <c r="F11" i="24"/>
  <c r="H62" i="24"/>
  <c r="H47" i="24"/>
  <c r="H63" i="24"/>
  <c r="H79" i="24"/>
  <c r="H95" i="24"/>
  <c r="H55" i="24"/>
  <c r="H87" i="24"/>
  <c r="H103" i="24"/>
  <c r="H39" i="24"/>
  <c r="H69" i="24"/>
  <c r="H85" i="24"/>
  <c r="H101" i="24"/>
  <c r="F10" i="24"/>
  <c r="H32" i="24"/>
  <c r="G10" i="24"/>
  <c r="H51" i="24"/>
  <c r="H67" i="24"/>
  <c r="H53" i="24"/>
  <c r="H37" i="24"/>
  <c r="G6" i="24"/>
  <c r="H35" i="24"/>
  <c r="H38" i="24"/>
  <c r="G5" i="24"/>
  <c r="H22" i="24"/>
  <c r="G9" i="24"/>
  <c r="H46" i="24"/>
  <c r="H78" i="24"/>
  <c r="G8" i="24"/>
  <c r="H8" i="24" s="1"/>
  <c r="H34" i="24"/>
  <c r="H50" i="24"/>
  <c r="H66" i="24"/>
  <c r="H82" i="24"/>
  <c r="H98" i="24"/>
  <c r="I44" i="10"/>
  <c r="H46" i="10"/>
  <c r="H33" i="24"/>
  <c r="H57" i="24"/>
  <c r="G7" i="24"/>
  <c r="H23" i="24"/>
  <c r="H93" i="24"/>
  <c r="H25" i="24"/>
  <c r="G104" i="24"/>
  <c r="H81" i="24"/>
  <c r="F5" i="24"/>
  <c r="F104" i="24"/>
  <c r="F6" i="24"/>
  <c r="I33" i="10"/>
  <c r="H26" i="10"/>
  <c r="H101" i="10" l="1"/>
  <c r="H11" i="24"/>
  <c r="H10" i="24"/>
  <c r="H6" i="24"/>
  <c r="H9" i="24"/>
  <c r="H5" i="24"/>
  <c r="H104" i="24"/>
  <c r="G12" i="24"/>
  <c r="J44" i="10"/>
  <c r="I46" i="10"/>
  <c r="H7" i="24"/>
  <c r="F12" i="24"/>
  <c r="J33" i="10"/>
  <c r="I26" i="10"/>
  <c r="I101" i="10" l="1"/>
  <c r="H12" i="24"/>
  <c r="K44" i="10"/>
  <c r="J46" i="10"/>
  <c r="K33" i="10"/>
  <c r="J26" i="10"/>
  <c r="F20" i="10"/>
  <c r="F15" i="10"/>
  <c r="G15" i="10" s="1"/>
  <c r="H15" i="10" s="1"/>
  <c r="I15" i="10" s="1"/>
  <c r="J15" i="10" s="1"/>
  <c r="K15" i="10" s="1"/>
  <c r="L15" i="10" s="1"/>
  <c r="M15" i="10" s="1"/>
  <c r="N15" i="10" s="1"/>
  <c r="O15" i="10" s="1"/>
  <c r="F14" i="10"/>
  <c r="F13" i="10"/>
  <c r="O16" i="9"/>
  <c r="O25" i="17" s="1"/>
  <c r="D16" i="8"/>
  <c r="J101" i="10" l="1"/>
  <c r="L44" i="10"/>
  <c r="K46" i="10"/>
  <c r="F16" i="10"/>
  <c r="F21" i="10" s="1"/>
  <c r="L33" i="10"/>
  <c r="G20" i="10"/>
  <c r="K26" i="10"/>
  <c r="G14" i="10"/>
  <c r="H14" i="10" l="1"/>
  <c r="K101" i="10"/>
  <c r="M44" i="10"/>
  <c r="L46" i="10"/>
  <c r="M33" i="10"/>
  <c r="L26" i="10"/>
  <c r="H20" i="10"/>
  <c r="I14" i="10" l="1"/>
  <c r="L101" i="10"/>
  <c r="N44" i="10"/>
  <c r="M46" i="10"/>
  <c r="N33" i="10"/>
  <c r="I20" i="10"/>
  <c r="M26" i="10"/>
  <c r="J14" i="10" l="1"/>
  <c r="M101" i="10"/>
  <c r="O44" i="10"/>
  <c r="O46" i="10" s="1"/>
  <c r="N46" i="10"/>
  <c r="O33" i="10"/>
  <c r="N26" i="10"/>
  <c r="J20" i="10"/>
  <c r="K14" i="10" l="1"/>
  <c r="N101" i="10"/>
  <c r="K20" i="10"/>
  <c r="O26" i="10"/>
  <c r="L14" i="10" l="1"/>
  <c r="O101" i="10"/>
  <c r="L20" i="10"/>
  <c r="M14" i="10" l="1"/>
  <c r="M20" i="10"/>
  <c r="N14" i="10" l="1"/>
  <c r="N20" i="10"/>
  <c r="O14" i="10" l="1"/>
  <c r="O20" i="10"/>
  <c r="E12" i="9" l="1"/>
  <c r="H34" i="9"/>
  <c r="H35" i="9"/>
  <c r="H33" i="9"/>
  <c r="N8" i="21"/>
  <c r="O8" i="21"/>
  <c r="N8" i="19"/>
  <c r="O8" i="19"/>
  <c r="C24" i="8"/>
  <c r="D24" i="3"/>
  <c r="E13" i="3" l="1"/>
  <c r="E9" i="3"/>
  <c r="B4" i="21"/>
  <c r="B4" i="20"/>
  <c r="B4" i="19"/>
  <c r="B4" i="16"/>
  <c r="B4" i="12"/>
  <c r="B4" i="9"/>
  <c r="B4" i="15"/>
  <c r="B4" i="14"/>
  <c r="B4" i="17"/>
  <c r="B4" i="10"/>
  <c r="B4" i="8"/>
  <c r="D7" i="19" l="1"/>
  <c r="D7" i="12"/>
  <c r="D7" i="20"/>
  <c r="D7" i="14"/>
  <c r="D7" i="9"/>
  <c r="D7" i="17"/>
  <c r="D7" i="21"/>
  <c r="D7" i="15"/>
  <c r="D7" i="16"/>
  <c r="D7" i="10"/>
  <c r="C9" i="21" l="1"/>
  <c r="G8" i="21"/>
  <c r="H8" i="21" s="1"/>
  <c r="B2" i="21"/>
  <c r="F37" i="20"/>
  <c r="I8" i="21" l="1"/>
  <c r="C9" i="20"/>
  <c r="G8" i="20"/>
  <c r="B2" i="20"/>
  <c r="C9" i="19"/>
  <c r="G8" i="19"/>
  <c r="H8" i="19" s="1"/>
  <c r="I8" i="19" s="1"/>
  <c r="J8" i="19" s="1"/>
  <c r="K8" i="19" s="1"/>
  <c r="L8" i="19" s="1"/>
  <c r="M8" i="19" s="1"/>
  <c r="B2" i="19"/>
  <c r="H8" i="20" l="1"/>
  <c r="G37" i="20"/>
  <c r="E13" i="20"/>
  <c r="J8" i="21"/>
  <c r="I8" i="20" l="1"/>
  <c r="H37" i="20"/>
  <c r="K8" i="21"/>
  <c r="J8" i="20" l="1"/>
  <c r="I37" i="20"/>
  <c r="L8" i="21"/>
  <c r="K8" i="20" l="1"/>
  <c r="J37" i="20"/>
  <c r="M8" i="21"/>
  <c r="L8" i="20" l="1"/>
  <c r="K37" i="20"/>
  <c r="C9" i="17"/>
  <c r="G8" i="17"/>
  <c r="H8" i="17" s="1"/>
  <c r="I8" i="17" s="1"/>
  <c r="J8" i="17" s="1"/>
  <c r="K8" i="17" s="1"/>
  <c r="L8" i="17" s="1"/>
  <c r="M8" i="17" s="1"/>
  <c r="N8" i="17" s="1"/>
  <c r="O8" i="17" s="1"/>
  <c r="B2" i="17"/>
  <c r="B10" i="16"/>
  <c r="B20" i="6"/>
  <c r="M8" i="20" l="1"/>
  <c r="L37" i="20"/>
  <c r="C9" i="16"/>
  <c r="G8" i="16"/>
  <c r="H8" i="16" s="1"/>
  <c r="I8" i="16" s="1"/>
  <c r="J8" i="16" s="1"/>
  <c r="K8" i="16" s="1"/>
  <c r="L8" i="16" s="1"/>
  <c r="M8" i="16" s="1"/>
  <c r="N8" i="16" s="1"/>
  <c r="O8" i="16" s="1"/>
  <c r="B2" i="16"/>
  <c r="K36" i="6"/>
  <c r="L36" i="6"/>
  <c r="M36" i="6"/>
  <c r="N36" i="6"/>
  <c r="B36" i="6"/>
  <c r="B14" i="6"/>
  <c r="M37" i="20" l="1"/>
  <c r="N8" i="20"/>
  <c r="C9" i="15"/>
  <c r="G8" i="15"/>
  <c r="H8" i="15" s="1"/>
  <c r="I8" i="15" s="1"/>
  <c r="J8" i="15" s="1"/>
  <c r="K8" i="15" s="1"/>
  <c r="L8" i="15" s="1"/>
  <c r="M8" i="15" s="1"/>
  <c r="N8" i="15" s="1"/>
  <c r="O8" i="15" s="1"/>
  <c r="B2" i="15"/>
  <c r="C9" i="14"/>
  <c r="G8" i="14"/>
  <c r="H8" i="14" s="1"/>
  <c r="I8" i="14" s="1"/>
  <c r="J8" i="14" s="1"/>
  <c r="K8" i="14" s="1"/>
  <c r="L8" i="14" s="1"/>
  <c r="M8" i="14" s="1"/>
  <c r="N8" i="14" s="1"/>
  <c r="O8" i="14" s="1"/>
  <c r="B2" i="14"/>
  <c r="D15" i="12"/>
  <c r="D16" i="12"/>
  <c r="D17" i="12"/>
  <c r="D18" i="12"/>
  <c r="D14" i="12"/>
  <c r="N37" i="20" l="1"/>
  <c r="O8" i="20"/>
  <c r="O37" i="20" s="1"/>
  <c r="D19" i="12"/>
  <c r="C9" i="12" l="1"/>
  <c r="G8" i="12"/>
  <c r="H8" i="12" s="1"/>
  <c r="I8" i="12" s="1"/>
  <c r="J8" i="12" s="1"/>
  <c r="K8" i="12" s="1"/>
  <c r="L8" i="12" s="1"/>
  <c r="M8" i="12" s="1"/>
  <c r="N8" i="12" s="1"/>
  <c r="O8" i="12" s="1"/>
  <c r="B2" i="12"/>
  <c r="C9" i="10" l="1"/>
  <c r="G8" i="10"/>
  <c r="H8" i="10" s="1"/>
  <c r="I8" i="10" s="1"/>
  <c r="J8" i="10" s="1"/>
  <c r="K8" i="10" s="1"/>
  <c r="L8" i="10" s="1"/>
  <c r="M8" i="10" s="1"/>
  <c r="N8" i="10" s="1"/>
  <c r="O8" i="10" s="1"/>
  <c r="B2" i="10"/>
  <c r="D12" i="9" l="1"/>
  <c r="D10" i="9"/>
  <c r="E22" i="15" l="1"/>
  <c r="C9" i="9"/>
  <c r="G8" i="9"/>
  <c r="H8" i="9" s="1"/>
  <c r="I8" i="9" s="1"/>
  <c r="J8" i="9" s="1"/>
  <c r="K8" i="9" s="1"/>
  <c r="L8" i="9" s="1"/>
  <c r="M8" i="9" s="1"/>
  <c r="N8" i="9" s="1"/>
  <c r="O8" i="9" s="1"/>
  <c r="B2" i="9"/>
  <c r="B2" i="8"/>
  <c r="C25" i="5"/>
  <c r="E14" i="5"/>
  <c r="G20" i="5" s="1"/>
  <c r="E13" i="5"/>
  <c r="H19" i="5" s="1"/>
  <c r="E12" i="5"/>
  <c r="G18" i="5" s="1"/>
  <c r="E11" i="5"/>
  <c r="G17" i="5" s="1"/>
  <c r="J19" i="17" l="1"/>
  <c r="G19" i="17"/>
  <c r="F19" i="17"/>
  <c r="I19" i="17"/>
  <c r="H19" i="17"/>
  <c r="J19" i="6"/>
  <c r="J36" i="6" s="1"/>
  <c r="F19" i="6"/>
  <c r="F36" i="6" s="1"/>
  <c r="G19" i="6"/>
  <c r="G36" i="6" s="1"/>
  <c r="I19" i="6"/>
  <c r="I36" i="6" s="1"/>
  <c r="H19" i="6"/>
  <c r="H36" i="6" s="1"/>
  <c r="H20" i="5"/>
  <c r="H17" i="5"/>
  <c r="G19" i="5"/>
  <c r="H18" i="5"/>
  <c r="J35" i="17" l="1"/>
  <c r="H35" i="17"/>
  <c r="I35" i="17"/>
  <c r="G35" i="17"/>
  <c r="F16" i="15"/>
  <c r="F35" i="17"/>
  <c r="E32" i="14"/>
  <c r="D16" i="16"/>
  <c r="F28" i="16" s="1"/>
  <c r="G28" i="16" s="1"/>
  <c r="H28" i="16" s="1"/>
  <c r="I28" i="16" s="1"/>
  <c r="J28" i="16" s="1"/>
  <c r="K28" i="16" s="1"/>
  <c r="L28" i="16" s="1"/>
  <c r="M28" i="16" s="1"/>
  <c r="N28" i="16" s="1"/>
  <c r="O28" i="16" s="1"/>
  <c r="E16" i="16"/>
  <c r="G23" i="16"/>
  <c r="H23" i="16" s="1"/>
  <c r="I23" i="16" s="1"/>
  <c r="J23" i="16" s="1"/>
  <c r="K23" i="16" s="1"/>
  <c r="L23" i="16" s="1"/>
  <c r="M23" i="16" s="1"/>
  <c r="N23" i="16" s="1"/>
  <c r="O23" i="16" s="1"/>
  <c r="E15" i="16"/>
  <c r="G13" i="10"/>
  <c r="C9" i="6"/>
  <c r="G8" i="6"/>
  <c r="H8" i="6" s="1"/>
  <c r="I8" i="6" s="1"/>
  <c r="J8" i="6" s="1"/>
  <c r="K8" i="6" s="1"/>
  <c r="L8" i="6" s="1"/>
  <c r="M8" i="6" s="1"/>
  <c r="N8" i="6" s="1"/>
  <c r="B2" i="6"/>
  <c r="C9" i="5"/>
  <c r="J8" i="5"/>
  <c r="K8" i="5" s="1"/>
  <c r="L8" i="5" s="1"/>
  <c r="M8" i="5" s="1"/>
  <c r="N8" i="5" s="1"/>
  <c r="O8" i="5" s="1"/>
  <c r="P8" i="5" s="1"/>
  <c r="Q8" i="5" s="1"/>
  <c r="D18" i="3" l="1"/>
  <c r="H55" i="10" s="1"/>
  <c r="H58" i="10" s="1"/>
  <c r="H61" i="10" s="1"/>
  <c r="O10" i="16"/>
  <c r="F55" i="10"/>
  <c r="F58" i="10" s="1"/>
  <c r="F61" i="10" s="1"/>
  <c r="J55" i="10"/>
  <c r="J58" i="10" s="1"/>
  <c r="J61" i="10" s="1"/>
  <c r="M55" i="10"/>
  <c r="M58" i="10" s="1"/>
  <c r="M61" i="10" s="1"/>
  <c r="O55" i="10"/>
  <c r="O58" i="10" s="1"/>
  <c r="O61" i="10" s="1"/>
  <c r="H13" i="10"/>
  <c r="G16" i="10"/>
  <c r="G21" i="10" s="1"/>
  <c r="I10" i="16"/>
  <c r="M10" i="16"/>
  <c r="J10" i="16"/>
  <c r="N10" i="16"/>
  <c r="H10" i="16"/>
  <c r="L10" i="16"/>
  <c r="G10" i="16"/>
  <c r="K10" i="16"/>
  <c r="F10" i="16"/>
  <c r="C21" i="9"/>
  <c r="G25" i="10"/>
  <c r="G32" i="10"/>
  <c r="G35" i="10" s="1"/>
  <c r="K55" i="10" l="1"/>
  <c r="K58" i="10" s="1"/>
  <c r="K61" i="10" s="1"/>
  <c r="F10" i="12"/>
  <c r="N55" i="10"/>
  <c r="N58" i="10" s="1"/>
  <c r="N61" i="10" s="1"/>
  <c r="I55" i="10"/>
  <c r="I58" i="10" s="1"/>
  <c r="I61" i="10" s="1"/>
  <c r="L55" i="10"/>
  <c r="L58" i="10" s="1"/>
  <c r="L61" i="10" s="1"/>
  <c r="G55" i="10"/>
  <c r="G58" i="10" s="1"/>
  <c r="G61" i="10" s="1"/>
  <c r="F11" i="12"/>
  <c r="G11" i="12" s="1"/>
  <c r="H11" i="12" s="1"/>
  <c r="I11" i="12" s="1"/>
  <c r="J11" i="12" s="1"/>
  <c r="K11" i="12" s="1"/>
  <c r="L11" i="12" s="1"/>
  <c r="M11" i="12" s="1"/>
  <c r="N11" i="12" s="1"/>
  <c r="O11" i="12" s="1"/>
  <c r="O12" i="16" s="1"/>
  <c r="F102" i="10"/>
  <c r="F105" i="10" s="1"/>
  <c r="F16" i="17" s="1"/>
  <c r="G102" i="10"/>
  <c r="G105" i="10" s="1"/>
  <c r="G16" i="17" s="1"/>
  <c r="H102" i="10"/>
  <c r="H105" i="10" s="1"/>
  <c r="H16" i="17" s="1"/>
  <c r="I102" i="10"/>
  <c r="I105" i="10" s="1"/>
  <c r="I16" i="17" s="1"/>
  <c r="J102" i="10"/>
  <c r="J105" i="10" s="1"/>
  <c r="J16" i="17" s="1"/>
  <c r="K102" i="10"/>
  <c r="K105" i="10" s="1"/>
  <c r="K16" i="17" s="1"/>
  <c r="L102" i="10"/>
  <c r="L105" i="10" s="1"/>
  <c r="L16" i="17" s="1"/>
  <c r="M102" i="10"/>
  <c r="M105" i="10" s="1"/>
  <c r="M16" i="17" s="1"/>
  <c r="N102" i="10"/>
  <c r="N105" i="10" s="1"/>
  <c r="N16" i="17" s="1"/>
  <c r="O102" i="10"/>
  <c r="O105" i="10" s="1"/>
  <c r="O16" i="17" s="1"/>
  <c r="H32" i="10"/>
  <c r="H35" i="10" s="1"/>
  <c r="H25" i="10"/>
  <c r="G27" i="10"/>
  <c r="I13" i="10"/>
  <c r="H16" i="10"/>
  <c r="H21" i="10" s="1"/>
  <c r="G10" i="12"/>
  <c r="F11" i="16"/>
  <c r="G29" i="5"/>
  <c r="C26" i="5"/>
  <c r="B2" i="5"/>
  <c r="O22" i="16" l="1"/>
  <c r="O24" i="16" s="1"/>
  <c r="I32" i="10"/>
  <c r="I35" i="10" s="1"/>
  <c r="I25" i="10"/>
  <c r="H27" i="10"/>
  <c r="J13" i="10"/>
  <c r="I16" i="10"/>
  <c r="I21" i="10" s="1"/>
  <c r="H10" i="12"/>
  <c r="G11" i="16"/>
  <c r="B2" i="3"/>
  <c r="O32" i="16" l="1"/>
  <c r="O15" i="14"/>
  <c r="J32" i="10"/>
  <c r="J35" i="10" s="1"/>
  <c r="J25" i="10"/>
  <c r="I27" i="10"/>
  <c r="K13" i="10"/>
  <c r="J16" i="10"/>
  <c r="J21" i="10" s="1"/>
  <c r="I10" i="12"/>
  <c r="H11" i="16"/>
  <c r="D37" i="12"/>
  <c r="E14" i="3"/>
  <c r="D7" i="6"/>
  <c r="D9" i="6" s="1"/>
  <c r="E9" i="6" s="1"/>
  <c r="G7" i="5"/>
  <c r="E11" i="3"/>
  <c r="K32" i="10" l="1"/>
  <c r="K35" i="10" s="1"/>
  <c r="K25" i="10"/>
  <c r="J27" i="10"/>
  <c r="L13" i="10"/>
  <c r="K16" i="10"/>
  <c r="K21" i="10" s="1"/>
  <c r="J10" i="12"/>
  <c r="I11" i="16"/>
  <c r="E7" i="21"/>
  <c r="E7" i="19"/>
  <c r="E7" i="20"/>
  <c r="E7" i="16"/>
  <c r="E7" i="17"/>
  <c r="E7" i="14"/>
  <c r="E7" i="15"/>
  <c r="D22" i="12"/>
  <c r="E7" i="12"/>
  <c r="E9" i="12" s="1"/>
  <c r="E7" i="9"/>
  <c r="E7" i="10"/>
  <c r="G9" i="5"/>
  <c r="H9" i="5" s="1"/>
  <c r="H7" i="5"/>
  <c r="E7" i="6"/>
  <c r="E12" i="3"/>
  <c r="E37" i="12" l="1"/>
  <c r="F7" i="12"/>
  <c r="F37" i="12" s="1"/>
  <c r="E9" i="19"/>
  <c r="F7" i="19"/>
  <c r="G7" i="19" s="1"/>
  <c r="E9" i="17"/>
  <c r="F7" i="17"/>
  <c r="G7" i="17" s="1"/>
  <c r="E9" i="21"/>
  <c r="F7" i="21"/>
  <c r="F9" i="21" s="1"/>
  <c r="E9" i="15"/>
  <c r="F7" i="15"/>
  <c r="F9" i="15" s="1"/>
  <c r="E9" i="20"/>
  <c r="F7" i="20"/>
  <c r="F9" i="20" s="1"/>
  <c r="F23" i="20" s="1"/>
  <c r="F7" i="14"/>
  <c r="F9" i="14" s="1"/>
  <c r="E9" i="14"/>
  <c r="E9" i="16"/>
  <c r="F7" i="16"/>
  <c r="F9" i="16" s="1"/>
  <c r="L32" i="10"/>
  <c r="L35" i="10" s="1"/>
  <c r="L25" i="10"/>
  <c r="K27" i="10"/>
  <c r="E9" i="10"/>
  <c r="F7" i="10"/>
  <c r="F9" i="10" s="1"/>
  <c r="M13" i="10"/>
  <c r="L16" i="10"/>
  <c r="L21" i="10" s="1"/>
  <c r="E9" i="9"/>
  <c r="F7" i="9"/>
  <c r="F9" i="9" s="1"/>
  <c r="K10" i="12"/>
  <c r="J11" i="16"/>
  <c r="E22" i="12"/>
  <c r="I7" i="5"/>
  <c r="I9" i="5" s="1"/>
  <c r="F7" i="6"/>
  <c r="F77" i="10" l="1"/>
  <c r="F78" i="10" s="1"/>
  <c r="F13" i="17" s="1"/>
  <c r="F85" i="10"/>
  <c r="F86" i="10" s="1"/>
  <c r="F14" i="17" s="1"/>
  <c r="F36" i="10"/>
  <c r="F37" i="10" s="1"/>
  <c r="F40" i="10" s="1"/>
  <c r="F47" i="10"/>
  <c r="F51" i="10" s="1"/>
  <c r="G7" i="16"/>
  <c r="G9" i="16" s="1"/>
  <c r="F9" i="17"/>
  <c r="G7" i="15"/>
  <c r="H7" i="15" s="1"/>
  <c r="G7" i="21"/>
  <c r="H7" i="21" s="1"/>
  <c r="I7" i="21" s="1"/>
  <c r="H7" i="19"/>
  <c r="H9" i="19" s="1"/>
  <c r="G9" i="19"/>
  <c r="G7" i="20"/>
  <c r="G9" i="20" s="1"/>
  <c r="G7" i="14"/>
  <c r="G9" i="14" s="1"/>
  <c r="F9" i="19"/>
  <c r="M32" i="10"/>
  <c r="M35" i="10" s="1"/>
  <c r="F28" i="10"/>
  <c r="F29" i="10" s="1"/>
  <c r="F22" i="10"/>
  <c r="M25" i="10"/>
  <c r="L27" i="10"/>
  <c r="G7" i="10"/>
  <c r="G9" i="10" s="1"/>
  <c r="N13" i="10"/>
  <c r="M16" i="10"/>
  <c r="M21" i="10" s="1"/>
  <c r="F17" i="10"/>
  <c r="G7" i="9"/>
  <c r="H7" i="9" s="1"/>
  <c r="I7" i="9" s="1"/>
  <c r="L10" i="12"/>
  <c r="K11" i="16"/>
  <c r="G23" i="20"/>
  <c r="G9" i="17"/>
  <c r="H7" i="17"/>
  <c r="F22" i="12"/>
  <c r="G7" i="12"/>
  <c r="G9" i="12" s="1"/>
  <c r="F9" i="12"/>
  <c r="H31" i="5"/>
  <c r="J7" i="5"/>
  <c r="J9" i="5" s="1"/>
  <c r="G31" i="5"/>
  <c r="G7" i="6"/>
  <c r="F9" i="6"/>
  <c r="G9" i="15" l="1"/>
  <c r="F18" i="10"/>
  <c r="F68" i="10" s="1"/>
  <c r="H7" i="20"/>
  <c r="I7" i="20" s="1"/>
  <c r="G85" i="10"/>
  <c r="G86" i="10" s="1"/>
  <c r="G14" i="17" s="1"/>
  <c r="G77" i="10"/>
  <c r="G78" i="10" s="1"/>
  <c r="G13" i="17" s="1"/>
  <c r="G36" i="10"/>
  <c r="G37" i="10" s="1"/>
  <c r="G40" i="10" s="1"/>
  <c r="G47" i="10"/>
  <c r="G51" i="10" s="1"/>
  <c r="H7" i="16"/>
  <c r="H9" i="16" s="1"/>
  <c r="G9" i="21"/>
  <c r="I7" i="19"/>
  <c r="I9" i="19" s="1"/>
  <c r="H9" i="21"/>
  <c r="G9" i="9"/>
  <c r="H7" i="14"/>
  <c r="I7" i="14" s="1"/>
  <c r="J7" i="14" s="1"/>
  <c r="N32" i="10"/>
  <c r="N35" i="10" s="1"/>
  <c r="G22" i="10"/>
  <c r="G28" i="10"/>
  <c r="G29" i="10" s="1"/>
  <c r="N25" i="10"/>
  <c r="M27" i="10"/>
  <c r="H7" i="10"/>
  <c r="I7" i="10" s="1"/>
  <c r="N16" i="10"/>
  <c r="N21" i="10" s="1"/>
  <c r="O13" i="10"/>
  <c r="O16" i="10" s="1"/>
  <c r="O21" i="10" s="1"/>
  <c r="G17" i="10"/>
  <c r="H9" i="9"/>
  <c r="M10" i="12"/>
  <c r="L11" i="16"/>
  <c r="I9" i="21"/>
  <c r="J7" i="21"/>
  <c r="H23" i="20"/>
  <c r="I7" i="17"/>
  <c r="H9" i="17"/>
  <c r="I7" i="15"/>
  <c r="H9" i="15"/>
  <c r="G22" i="12"/>
  <c r="H7" i="12"/>
  <c r="H37" i="12" s="1"/>
  <c r="G37" i="12"/>
  <c r="I9" i="9"/>
  <c r="J7" i="9"/>
  <c r="K7" i="5"/>
  <c r="K9" i="5" s="1"/>
  <c r="G9" i="6"/>
  <c r="H7" i="6"/>
  <c r="H9" i="20" l="1"/>
  <c r="F97" i="10"/>
  <c r="F98" i="10" s="1"/>
  <c r="F17" i="17" s="1"/>
  <c r="F18" i="16"/>
  <c r="I7" i="16"/>
  <c r="J7" i="16" s="1"/>
  <c r="K7" i="16" s="1"/>
  <c r="H9" i="14"/>
  <c r="J7" i="19"/>
  <c r="K7" i="19" s="1"/>
  <c r="I9" i="14"/>
  <c r="O32" i="10"/>
  <c r="O35" i="10" s="1"/>
  <c r="O25" i="10"/>
  <c r="O27" i="10" s="1"/>
  <c r="N27" i="10"/>
  <c r="H9" i="10"/>
  <c r="G18" i="10"/>
  <c r="G68" i="10" s="1"/>
  <c r="N10" i="12"/>
  <c r="M11" i="16"/>
  <c r="J9" i="21"/>
  <c r="K7" i="21"/>
  <c r="I23" i="20"/>
  <c r="I9" i="20"/>
  <c r="J7" i="20"/>
  <c r="F12" i="16"/>
  <c r="F15" i="6"/>
  <c r="J7" i="17"/>
  <c r="I9" i="17"/>
  <c r="H9" i="12"/>
  <c r="J7" i="15"/>
  <c r="I9" i="15"/>
  <c r="H22" i="12"/>
  <c r="I7" i="12"/>
  <c r="I9" i="12" s="1"/>
  <c r="J9" i="14"/>
  <c r="K7" i="14"/>
  <c r="J7" i="10"/>
  <c r="I9" i="10"/>
  <c r="L7" i="5"/>
  <c r="L9" i="5" s="1"/>
  <c r="K7" i="9"/>
  <c r="J9" i="9"/>
  <c r="I7" i="6"/>
  <c r="H9" i="6"/>
  <c r="F27" i="16" l="1"/>
  <c r="F29" i="16" s="1"/>
  <c r="F22" i="16"/>
  <c r="F24" i="16" s="1"/>
  <c r="N11" i="16"/>
  <c r="O10" i="12"/>
  <c r="O11" i="16" s="1"/>
  <c r="G97" i="10"/>
  <c r="G98" i="10" s="1"/>
  <c r="G17" i="17" s="1"/>
  <c r="G20" i="17" s="1"/>
  <c r="H85" i="10"/>
  <c r="H86" i="10" s="1"/>
  <c r="H14" i="17" s="1"/>
  <c r="H77" i="10"/>
  <c r="H78" i="10" s="1"/>
  <c r="H13" i="17" s="1"/>
  <c r="I85" i="10"/>
  <c r="I86" i="10" s="1"/>
  <c r="I14" i="17" s="1"/>
  <c r="I77" i="10"/>
  <c r="I78" i="10" s="1"/>
  <c r="I13" i="17" s="1"/>
  <c r="J9" i="19"/>
  <c r="I9" i="16"/>
  <c r="J9" i="16"/>
  <c r="I36" i="10"/>
  <c r="I37" i="10" s="1"/>
  <c r="I40" i="10" s="1"/>
  <c r="I47" i="10"/>
  <c r="I51" i="10" s="1"/>
  <c r="H36" i="10"/>
  <c r="H37" i="10" s="1"/>
  <c r="H40" i="10" s="1"/>
  <c r="H47" i="10"/>
  <c r="H51" i="10" s="1"/>
  <c r="H22" i="10"/>
  <c r="H28" i="10"/>
  <c r="H29" i="10" s="1"/>
  <c r="I22" i="10"/>
  <c r="I28" i="10"/>
  <c r="I29" i="10" s="1"/>
  <c r="H17" i="10"/>
  <c r="I17" i="10"/>
  <c r="F42" i="17"/>
  <c r="L7" i="21"/>
  <c r="K9" i="21"/>
  <c r="J23" i="20"/>
  <c r="K7" i="20"/>
  <c r="J9" i="20"/>
  <c r="K9" i="19"/>
  <c r="L7" i="19"/>
  <c r="G12" i="16"/>
  <c r="G15" i="6"/>
  <c r="F17" i="6"/>
  <c r="F14" i="6"/>
  <c r="K7" i="17"/>
  <c r="J9" i="17"/>
  <c r="K9" i="16"/>
  <c r="L7" i="16"/>
  <c r="J7" i="12"/>
  <c r="J22" i="12" s="1"/>
  <c r="I37" i="12"/>
  <c r="J9" i="15"/>
  <c r="K7" i="15"/>
  <c r="I22" i="12"/>
  <c r="K9" i="14"/>
  <c r="L7" i="14"/>
  <c r="F11" i="6"/>
  <c r="J9" i="10"/>
  <c r="K7" i="10"/>
  <c r="M7" i="5"/>
  <c r="M9" i="5" s="1"/>
  <c r="L7" i="9"/>
  <c r="K9" i="9"/>
  <c r="I9" i="6"/>
  <c r="J7" i="6"/>
  <c r="G42" i="17" l="1"/>
  <c r="G18" i="16"/>
  <c r="G27" i="16" s="1"/>
  <c r="G29" i="16" s="1"/>
  <c r="F32" i="16"/>
  <c r="F15" i="14"/>
  <c r="F31" i="16"/>
  <c r="F30" i="14"/>
  <c r="F23" i="15" s="1"/>
  <c r="G22" i="16"/>
  <c r="G24" i="16" s="1"/>
  <c r="H18" i="10"/>
  <c r="H68" i="10" s="1"/>
  <c r="I18" i="10"/>
  <c r="I68" i="10" s="1"/>
  <c r="J85" i="10"/>
  <c r="J86" i="10" s="1"/>
  <c r="J14" i="17" s="1"/>
  <c r="J77" i="10"/>
  <c r="J78" i="10" s="1"/>
  <c r="J13" i="17" s="1"/>
  <c r="J36" i="10"/>
  <c r="J37" i="10" s="1"/>
  <c r="J40" i="10" s="1"/>
  <c r="J47" i="10"/>
  <c r="J51" i="10" s="1"/>
  <c r="H12" i="16"/>
  <c r="J22" i="10"/>
  <c r="J28" i="10"/>
  <c r="J29" i="10" s="1"/>
  <c r="J17" i="10"/>
  <c r="M7" i="21"/>
  <c r="N7" i="21" s="1"/>
  <c r="L9" i="21"/>
  <c r="K23" i="20"/>
  <c r="L7" i="20"/>
  <c r="K9" i="20"/>
  <c r="L9" i="19"/>
  <c r="M7" i="19"/>
  <c r="N7" i="19" s="1"/>
  <c r="G11" i="6"/>
  <c r="H15" i="6"/>
  <c r="G14" i="6"/>
  <c r="F13" i="6"/>
  <c r="G17" i="6"/>
  <c r="K9" i="17"/>
  <c r="L7" i="17"/>
  <c r="F44" i="6"/>
  <c r="M7" i="16"/>
  <c r="N7" i="16" s="1"/>
  <c r="L9" i="16"/>
  <c r="K7" i="12"/>
  <c r="K22" i="12" s="1"/>
  <c r="J37" i="12"/>
  <c r="J9" i="12"/>
  <c r="K9" i="15"/>
  <c r="L7" i="15"/>
  <c r="M7" i="14"/>
  <c r="N7" i="14" s="1"/>
  <c r="L9" i="14"/>
  <c r="K9" i="10"/>
  <c r="L7" i="10"/>
  <c r="N7" i="5"/>
  <c r="N9" i="5" s="1"/>
  <c r="M7" i="9"/>
  <c r="N7" i="9" s="1"/>
  <c r="L9" i="9"/>
  <c r="K7" i="6"/>
  <c r="J9" i="6"/>
  <c r="G32" i="16" l="1"/>
  <c r="G15" i="14"/>
  <c r="G17" i="15" s="1"/>
  <c r="G31" i="16"/>
  <c r="G30" i="14"/>
  <c r="G23" i="15" s="1"/>
  <c r="H22" i="16"/>
  <c r="H24" i="16" s="1"/>
  <c r="J18" i="10"/>
  <c r="J68" i="10" s="1"/>
  <c r="H97" i="10"/>
  <c r="H98" i="10" s="1"/>
  <c r="H17" i="17" s="1"/>
  <c r="H20" i="17" s="1"/>
  <c r="I97" i="10"/>
  <c r="I98" i="10" s="1"/>
  <c r="I17" i="17" s="1"/>
  <c r="I20" i="17" s="1"/>
  <c r="K85" i="10"/>
  <c r="K86" i="10" s="1"/>
  <c r="K14" i="17" s="1"/>
  <c r="K77" i="10"/>
  <c r="K78" i="10" s="1"/>
  <c r="K13" i="17" s="1"/>
  <c r="K36" i="10"/>
  <c r="K37" i="10" s="1"/>
  <c r="K40" i="10" s="1"/>
  <c r="K47" i="10"/>
  <c r="K51" i="10" s="1"/>
  <c r="O7" i="16"/>
  <c r="O9" i="16" s="1"/>
  <c r="N9" i="16"/>
  <c r="O7" i="14"/>
  <c r="O9" i="14" s="1"/>
  <c r="N9" i="14"/>
  <c r="O7" i="21"/>
  <c r="O9" i="21" s="1"/>
  <c r="N9" i="21"/>
  <c r="O7" i="19"/>
  <c r="O9" i="19" s="1"/>
  <c r="N9" i="19"/>
  <c r="K22" i="10"/>
  <c r="K28" i="10"/>
  <c r="K29" i="10" s="1"/>
  <c r="K17" i="10"/>
  <c r="O7" i="9"/>
  <c r="O9" i="9" s="1"/>
  <c r="N9" i="9"/>
  <c r="M9" i="21"/>
  <c r="L23" i="20"/>
  <c r="M7" i="20"/>
  <c r="N7" i="20" s="1"/>
  <c r="L9" i="20"/>
  <c r="F17" i="15"/>
  <c r="I12" i="16"/>
  <c r="M9" i="19"/>
  <c r="G44" i="6"/>
  <c r="G52" i="6" s="1"/>
  <c r="H17" i="6"/>
  <c r="G13" i="6"/>
  <c r="I15" i="6"/>
  <c r="H14" i="6"/>
  <c r="M7" i="17"/>
  <c r="N7" i="17" s="1"/>
  <c r="L9" i="17"/>
  <c r="M9" i="16"/>
  <c r="L7" i="12"/>
  <c r="L37" i="12" s="1"/>
  <c r="K37" i="12"/>
  <c r="K9" i="12"/>
  <c r="M7" i="15"/>
  <c r="N7" i="15" s="1"/>
  <c r="L9" i="15"/>
  <c r="M9" i="14"/>
  <c r="M7" i="10"/>
  <c r="N7" i="10" s="1"/>
  <c r="L9" i="10"/>
  <c r="O7" i="5"/>
  <c r="O9" i="5" s="1"/>
  <c r="M9" i="9"/>
  <c r="K9" i="6"/>
  <c r="L7" i="6"/>
  <c r="G33" i="16" l="1"/>
  <c r="G42" i="21"/>
  <c r="G36" i="16"/>
  <c r="G37" i="16" s="1"/>
  <c r="G38" i="16" s="1"/>
  <c r="G17" i="14" s="1"/>
  <c r="I42" i="17"/>
  <c r="I50" i="17" s="1"/>
  <c r="I28" i="21" s="1"/>
  <c r="I18" i="16"/>
  <c r="I27" i="16" s="1"/>
  <c r="I29" i="16" s="1"/>
  <c r="H42" i="17"/>
  <c r="H50" i="17" s="1"/>
  <c r="H28" i="21" s="1"/>
  <c r="H18" i="16"/>
  <c r="H27" i="16" s="1"/>
  <c r="H29" i="16" s="1"/>
  <c r="H31" i="16" s="1"/>
  <c r="H42" i="21" s="1"/>
  <c r="H32" i="16"/>
  <c r="H15" i="14"/>
  <c r="H17" i="15" s="1"/>
  <c r="I22" i="16"/>
  <c r="I24" i="16" s="1"/>
  <c r="K18" i="10"/>
  <c r="K68" i="10" s="1"/>
  <c r="J97" i="10"/>
  <c r="J98" i="10" s="1"/>
  <c r="J17" i="17" s="1"/>
  <c r="J20" i="17" s="1"/>
  <c r="L85" i="10"/>
  <c r="L86" i="10" s="1"/>
  <c r="L14" i="17" s="1"/>
  <c r="L77" i="10"/>
  <c r="L78" i="10" s="1"/>
  <c r="L13" i="17" s="1"/>
  <c r="L36" i="10"/>
  <c r="L37" i="10" s="1"/>
  <c r="L40" i="10" s="1"/>
  <c r="L47" i="10"/>
  <c r="L51" i="10" s="1"/>
  <c r="O7" i="15"/>
  <c r="O9" i="15" s="1"/>
  <c r="N9" i="15"/>
  <c r="O7" i="20"/>
  <c r="O9" i="20" s="1"/>
  <c r="N9" i="20"/>
  <c r="O7" i="17"/>
  <c r="O9" i="17" s="1"/>
  <c r="N9" i="17"/>
  <c r="L22" i="10"/>
  <c r="L28" i="10"/>
  <c r="L29" i="10" s="1"/>
  <c r="L17" i="10"/>
  <c r="O7" i="10"/>
  <c r="O9" i="10" s="1"/>
  <c r="N9" i="10"/>
  <c r="M23" i="20"/>
  <c r="M9" i="20"/>
  <c r="I14" i="6"/>
  <c r="J12" i="16"/>
  <c r="H11" i="6"/>
  <c r="J15" i="6"/>
  <c r="H13" i="6"/>
  <c r="I17" i="6"/>
  <c r="M9" i="17"/>
  <c r="I11" i="6"/>
  <c r="M7" i="12"/>
  <c r="L9" i="12"/>
  <c r="L22" i="12"/>
  <c r="M9" i="15"/>
  <c r="M9" i="10"/>
  <c r="P7" i="5"/>
  <c r="P9" i="5" s="1"/>
  <c r="M7" i="6"/>
  <c r="L9" i="6"/>
  <c r="G39" i="16" l="1"/>
  <c r="G26" i="17" s="1"/>
  <c r="H30" i="14"/>
  <c r="H23" i="15" s="1"/>
  <c r="H33" i="16"/>
  <c r="H34" i="16" s="1"/>
  <c r="G14" i="20" s="1"/>
  <c r="J42" i="17"/>
  <c r="J50" i="17" s="1"/>
  <c r="J28" i="21" s="1"/>
  <c r="J18" i="16"/>
  <c r="J27" i="16" s="1"/>
  <c r="J29" i="16" s="1"/>
  <c r="I31" i="16"/>
  <c r="I30" i="14"/>
  <c r="I23" i="15" s="1"/>
  <c r="I32" i="16"/>
  <c r="I15" i="14"/>
  <c r="I17" i="15" s="1"/>
  <c r="J22" i="16"/>
  <c r="J24" i="16" s="1"/>
  <c r="L18" i="10"/>
  <c r="L68" i="10" s="1"/>
  <c r="K97" i="10"/>
  <c r="K98" i="10" s="1"/>
  <c r="K17" i="17" s="1"/>
  <c r="K20" i="17" s="1"/>
  <c r="M85" i="10"/>
  <c r="M86" i="10" s="1"/>
  <c r="M14" i="17" s="1"/>
  <c r="M77" i="10"/>
  <c r="M78" i="10" s="1"/>
  <c r="M13" i="17" s="1"/>
  <c r="O77" i="10"/>
  <c r="O78" i="10" s="1"/>
  <c r="O13" i="17" s="1"/>
  <c r="O85" i="10"/>
  <c r="O86" i="10" s="1"/>
  <c r="O14" i="17" s="1"/>
  <c r="N85" i="10"/>
  <c r="N86" i="10" s="1"/>
  <c r="N14" i="17" s="1"/>
  <c r="N77" i="10"/>
  <c r="N78" i="10" s="1"/>
  <c r="N13" i="17" s="1"/>
  <c r="M36" i="10"/>
  <c r="M37" i="10" s="1"/>
  <c r="M40" i="10" s="1"/>
  <c r="M47" i="10"/>
  <c r="M51" i="10" s="1"/>
  <c r="N36" i="10"/>
  <c r="N37" i="10" s="1"/>
  <c r="N40" i="10" s="1"/>
  <c r="N47" i="10"/>
  <c r="N51" i="10" s="1"/>
  <c r="O36" i="10"/>
  <c r="O37" i="10" s="1"/>
  <c r="O40" i="10" s="1"/>
  <c r="O47" i="10"/>
  <c r="O51" i="10" s="1"/>
  <c r="M9" i="12"/>
  <c r="N7" i="12"/>
  <c r="N17" i="10"/>
  <c r="N22" i="10"/>
  <c r="N28" i="10"/>
  <c r="N29" i="10" s="1"/>
  <c r="M22" i="10"/>
  <c r="M28" i="10"/>
  <c r="M29" i="10" s="1"/>
  <c r="O17" i="10"/>
  <c r="O18" i="10" s="1"/>
  <c r="O22" i="10"/>
  <c r="O28" i="10"/>
  <c r="O29" i="10" s="1"/>
  <c r="M17" i="10"/>
  <c r="N23" i="20"/>
  <c r="O23" i="20" s="1"/>
  <c r="K12" i="16"/>
  <c r="H44" i="6"/>
  <c r="H52" i="6" s="1"/>
  <c r="K15" i="6"/>
  <c r="I13" i="6"/>
  <c r="J14" i="6"/>
  <c r="J17" i="6"/>
  <c r="I44" i="6"/>
  <c r="J11" i="6"/>
  <c r="M37" i="12"/>
  <c r="M22" i="12"/>
  <c r="N7" i="6"/>
  <c r="N9" i="6" s="1"/>
  <c r="Q7" i="5"/>
  <c r="Q9" i="5" s="1"/>
  <c r="M9" i="6"/>
  <c r="J35" i="5"/>
  <c r="G22" i="5"/>
  <c r="H22" i="5"/>
  <c r="H36" i="16" l="1"/>
  <c r="H37" i="16" s="1"/>
  <c r="H38" i="16" s="1"/>
  <c r="I33" i="16"/>
  <c r="I34" i="16" s="1"/>
  <c r="H14" i="20" s="1"/>
  <c r="I42" i="21"/>
  <c r="K42" i="17"/>
  <c r="K50" i="17" s="1"/>
  <c r="K28" i="21" s="1"/>
  <c r="K18" i="16"/>
  <c r="K27" i="16" s="1"/>
  <c r="K29" i="16" s="1"/>
  <c r="J31" i="16"/>
  <c r="J30" i="14"/>
  <c r="J23" i="15" s="1"/>
  <c r="H39" i="16"/>
  <c r="H26" i="17" s="1"/>
  <c r="H17" i="14"/>
  <c r="J32" i="16"/>
  <c r="J15" i="14"/>
  <c r="J17" i="15" s="1"/>
  <c r="K22" i="16"/>
  <c r="K24" i="16" s="1"/>
  <c r="M18" i="10"/>
  <c r="M68" i="10" s="1"/>
  <c r="N18" i="10"/>
  <c r="N68" i="10" s="1"/>
  <c r="L97" i="10"/>
  <c r="L98" i="10" s="1"/>
  <c r="L17" i="17" s="1"/>
  <c r="L20" i="17" s="1"/>
  <c r="O68" i="10"/>
  <c r="O7" i="12"/>
  <c r="N9" i="12"/>
  <c r="L12" i="16"/>
  <c r="I52" i="6"/>
  <c r="L15" i="6"/>
  <c r="K17" i="6"/>
  <c r="K14" i="6"/>
  <c r="J13" i="6"/>
  <c r="J44" i="6"/>
  <c r="J52" i="6" s="1"/>
  <c r="K11" i="6"/>
  <c r="N22" i="12"/>
  <c r="N37" i="12"/>
  <c r="G25" i="5"/>
  <c r="G26" i="5"/>
  <c r="H25" i="5"/>
  <c r="H26" i="5"/>
  <c r="I36" i="16" l="1"/>
  <c r="I37" i="16" s="1"/>
  <c r="I38" i="16" s="1"/>
  <c r="I17" i="14" s="1"/>
  <c r="J33" i="16"/>
  <c r="J34" i="16" s="1"/>
  <c r="I14" i="20" s="1"/>
  <c r="J42" i="21"/>
  <c r="L42" i="17"/>
  <c r="L50" i="17" s="1"/>
  <c r="L28" i="21" s="1"/>
  <c r="L18" i="16"/>
  <c r="K32" i="16"/>
  <c r="K15" i="14"/>
  <c r="K17" i="15" s="1"/>
  <c r="K31" i="16"/>
  <c r="K30" i="14"/>
  <c r="K23" i="15" s="1"/>
  <c r="J36" i="16"/>
  <c r="J37" i="16" s="1"/>
  <c r="J38" i="16" s="1"/>
  <c r="L27" i="16"/>
  <c r="L29" i="16" s="1"/>
  <c r="L22" i="16"/>
  <c r="L24" i="16" s="1"/>
  <c r="O9" i="12"/>
  <c r="O37" i="12"/>
  <c r="O22" i="12"/>
  <c r="M97" i="10"/>
  <c r="M98" i="10" s="1"/>
  <c r="M17" i="17" s="1"/>
  <c r="M20" i="17" s="1"/>
  <c r="O97" i="10"/>
  <c r="O98" i="10" s="1"/>
  <c r="O17" i="17" s="1"/>
  <c r="O20" i="17" s="1"/>
  <c r="N97" i="10"/>
  <c r="N98" i="10" s="1"/>
  <c r="N17" i="17" s="1"/>
  <c r="N20" i="17" s="1"/>
  <c r="N12" i="16"/>
  <c r="M12" i="16"/>
  <c r="L17" i="6"/>
  <c r="N15" i="6"/>
  <c r="M15" i="6"/>
  <c r="K13" i="6"/>
  <c r="L14" i="6"/>
  <c r="K44" i="6"/>
  <c r="K52" i="6" s="1"/>
  <c r="C38" i="5"/>
  <c r="D38" i="5" s="1"/>
  <c r="C39" i="5"/>
  <c r="D39" i="5" s="1"/>
  <c r="I39" i="16" l="1"/>
  <c r="I26" i="17" s="1"/>
  <c r="K33" i="16"/>
  <c r="K42" i="21"/>
  <c r="O42" i="17"/>
  <c r="O18" i="16"/>
  <c r="O27" i="16" s="1"/>
  <c r="O29" i="16" s="1"/>
  <c r="N42" i="17"/>
  <c r="N18" i="16"/>
  <c r="N27" i="16" s="1"/>
  <c r="N29" i="16" s="1"/>
  <c r="M42" i="17"/>
  <c r="M50" i="17" s="1"/>
  <c r="M28" i="21" s="1"/>
  <c r="M18" i="16"/>
  <c r="M27" i="16" s="1"/>
  <c r="M29" i="16" s="1"/>
  <c r="K36" i="16"/>
  <c r="K37" i="16" s="1"/>
  <c r="K38" i="16" s="1"/>
  <c r="K39" i="16" s="1"/>
  <c r="K26" i="17" s="1"/>
  <c r="K34" i="16"/>
  <c r="J14" i="20" s="1"/>
  <c r="L31" i="16"/>
  <c r="L30" i="14"/>
  <c r="L23" i="15" s="1"/>
  <c r="J39" i="16"/>
  <c r="J26" i="17" s="1"/>
  <c r="J17" i="14"/>
  <c r="L32" i="16"/>
  <c r="L15" i="14"/>
  <c r="L17" i="15" s="1"/>
  <c r="N22" i="16"/>
  <c r="N24" i="16" s="1"/>
  <c r="M22" i="16"/>
  <c r="M24" i="16" s="1"/>
  <c r="O50" i="17"/>
  <c r="O28" i="21" s="1"/>
  <c r="L11" i="6"/>
  <c r="L13" i="6"/>
  <c r="M17" i="6"/>
  <c r="M14" i="6"/>
  <c r="N17" i="6"/>
  <c r="N14" i="6"/>
  <c r="M11" i="6"/>
  <c r="C40" i="5"/>
  <c r="L33" i="16" l="1"/>
  <c r="L42" i="21"/>
  <c r="N50" i="17"/>
  <c r="N28" i="21" s="1"/>
  <c r="L36" i="16"/>
  <c r="L37" i="16" s="1"/>
  <c r="L38" i="16" s="1"/>
  <c r="L39" i="16" s="1"/>
  <c r="L26" i="17" s="1"/>
  <c r="L34" i="16"/>
  <c r="K14" i="20" s="1"/>
  <c r="K17" i="14"/>
  <c r="O31" i="16"/>
  <c r="O30" i="14"/>
  <c r="M31" i="16"/>
  <c r="M42" i="21" s="1"/>
  <c r="M30" i="14"/>
  <c r="M23" i="15" s="1"/>
  <c r="N32" i="16"/>
  <c r="N15" i="14"/>
  <c r="N31" i="16"/>
  <c r="N42" i="21" s="1"/>
  <c r="N30" i="14"/>
  <c r="M32" i="16"/>
  <c r="M15" i="14"/>
  <c r="M17" i="15" s="1"/>
  <c r="N33" i="16"/>
  <c r="L44" i="6"/>
  <c r="L52" i="6" s="1"/>
  <c r="N11" i="6"/>
  <c r="M13" i="6"/>
  <c r="N13" i="6"/>
  <c r="M44" i="6"/>
  <c r="O33" i="16" l="1"/>
  <c r="O42" i="21"/>
  <c r="L17" i="14"/>
  <c r="O36" i="16"/>
  <c r="O37" i="16" s="1"/>
  <c r="O38" i="16" s="1"/>
  <c r="O34" i="16"/>
  <c r="N14" i="20" s="1"/>
  <c r="N17" i="15"/>
  <c r="O17" i="15"/>
  <c r="N23" i="15"/>
  <c r="O23" i="15"/>
  <c r="M33" i="16"/>
  <c r="N36" i="16"/>
  <c r="N37" i="16" s="1"/>
  <c r="N38" i="16" s="1"/>
  <c r="M52" i="6"/>
  <c r="N44" i="6"/>
  <c r="N52" i="6" s="1"/>
  <c r="M36" i="16" l="1"/>
  <c r="M37" i="16" s="1"/>
  <c r="M38" i="16" s="1"/>
  <c r="M34" i="16"/>
  <c r="L14" i="20" s="1"/>
  <c r="O39" i="16"/>
  <c r="O26" i="17" s="1"/>
  <c r="O17" i="14"/>
  <c r="N34" i="16"/>
  <c r="M14" i="20" s="1"/>
  <c r="N39" i="16"/>
  <c r="N26" i="17" s="1"/>
  <c r="N17" i="14"/>
  <c r="M39" i="16"/>
  <c r="M26" i="17" s="1"/>
  <c r="M17" i="14"/>
  <c r="G50" i="17"/>
  <c r="G28" i="21" s="1"/>
  <c r="F29" i="21" s="1"/>
  <c r="O27" i="17" l="1"/>
  <c r="O12" i="19"/>
  <c r="O15" i="19"/>
  <c r="O17" i="19" s="1"/>
  <c r="G35" i="5" l="1"/>
  <c r="D13" i="9" l="1"/>
  <c r="E10" i="9" s="1"/>
  <c r="D15" i="9"/>
  <c r="D16" i="9" s="1"/>
  <c r="L37" i="17"/>
  <c r="M37" i="17"/>
  <c r="N37" i="17"/>
  <c r="L16" i="9"/>
  <c r="L25" i="17" s="1"/>
  <c r="L25" i="6"/>
  <c r="L27" i="6" s="1"/>
  <c r="M16" i="9" l="1"/>
  <c r="M25" i="17" s="1"/>
  <c r="N16" i="9"/>
  <c r="N25" i="17" s="1"/>
  <c r="M25" i="6"/>
  <c r="M27" i="6" s="1"/>
  <c r="N25" i="6" l="1"/>
  <c r="N27" i="6" s="1"/>
  <c r="F13" i="21"/>
  <c r="F16" i="21" s="1"/>
  <c r="F15" i="21" l="1"/>
  <c r="F17" i="21"/>
  <c r="F18" i="21" s="1"/>
  <c r="F20" i="17" l="1"/>
  <c r="F21" i="17" l="1"/>
  <c r="F43" i="17" s="1"/>
  <c r="F42" i="21" l="1"/>
  <c r="F43" i="21" s="1"/>
  <c r="F33" i="16"/>
  <c r="F34" i="16" l="1"/>
  <c r="E14" i="20" s="1"/>
  <c r="G34" i="16"/>
  <c r="F14" i="20" s="1"/>
  <c r="F36" i="16"/>
  <c r="F37" i="16" l="1"/>
  <c r="F38" i="16" s="1"/>
  <c r="D18" i="8"/>
  <c r="F39" i="16" l="1"/>
  <c r="F26" i="17" s="1"/>
  <c r="F12" i="19" s="1"/>
  <c r="F17" i="14"/>
  <c r="F14" i="15" s="1"/>
  <c r="H21" i="17"/>
  <c r="H43" i="17" s="1"/>
  <c r="H47" i="17" s="1"/>
  <c r="H22" i="21" s="1"/>
  <c r="J21" i="17"/>
  <c r="J43" i="17" s="1"/>
  <c r="J47" i="17" s="1"/>
  <c r="J22" i="21" s="1"/>
  <c r="L21" i="17"/>
  <c r="L43" i="17" s="1"/>
  <c r="N21" i="17"/>
  <c r="N43" i="17" s="1"/>
  <c r="G21" i="17"/>
  <c r="G43" i="17" s="1"/>
  <c r="G47" i="17" s="1"/>
  <c r="G22" i="21" s="1"/>
  <c r="I21" i="17"/>
  <c r="I43" i="17" s="1"/>
  <c r="I47" i="17" s="1"/>
  <c r="I22" i="21" s="1"/>
  <c r="K21" i="17"/>
  <c r="K43" i="17" s="1"/>
  <c r="K47" i="17" s="1"/>
  <c r="K22" i="21" s="1"/>
  <c r="M21" i="17"/>
  <c r="M43" i="17" s="1"/>
  <c r="O21" i="17"/>
  <c r="O43" i="17" s="1"/>
  <c r="O47" i="17" l="1"/>
  <c r="O22" i="21" s="1"/>
  <c r="O38" i="21"/>
  <c r="M47" i="17"/>
  <c r="M22" i="21" s="1"/>
  <c r="M38" i="21"/>
  <c r="N47" i="17"/>
  <c r="N22" i="21" s="1"/>
  <c r="N38" i="21"/>
  <c r="L47" i="17"/>
  <c r="L22" i="21" s="1"/>
  <c r="L38" i="21"/>
  <c r="F15" i="19"/>
  <c r="M15" i="19" l="1"/>
  <c r="M17" i="19" s="1"/>
  <c r="M12" i="19"/>
  <c r="M27" i="17"/>
  <c r="H15" i="19" l="1"/>
  <c r="H12" i="19"/>
  <c r="G15" i="19" l="1"/>
  <c r="G12" i="19"/>
  <c r="I12" i="19" l="1"/>
  <c r="I15" i="19"/>
  <c r="L27" i="17"/>
  <c r="L15" i="19"/>
  <c r="L17" i="19" s="1"/>
  <c r="L12" i="19"/>
  <c r="K15" i="19"/>
  <c r="K12" i="19"/>
  <c r="J12" i="19" l="1"/>
  <c r="J15" i="19"/>
  <c r="N27" i="17"/>
  <c r="N12" i="19"/>
  <c r="N15" i="19"/>
  <c r="N17" i="19" s="1"/>
  <c r="F47" i="17"/>
  <c r="F22" i="21" s="1"/>
  <c r="F23" i="21" s="1"/>
  <c r="F29" i="6" l="1"/>
  <c r="G29" i="6"/>
  <c r="H29" i="6"/>
  <c r="I29" i="6"/>
  <c r="J29" i="6"/>
  <c r="K29" i="6"/>
  <c r="L29" i="6"/>
  <c r="M29" i="6"/>
  <c r="N29" i="6"/>
  <c r="F16" i="6"/>
  <c r="G16" i="6"/>
  <c r="H16" i="6"/>
  <c r="I16" i="6"/>
  <c r="J16" i="6"/>
  <c r="K16" i="6"/>
  <c r="L16" i="6"/>
  <c r="M16" i="6"/>
  <c r="N16" i="6"/>
  <c r="F18" i="6"/>
  <c r="G18" i="6"/>
  <c r="H18" i="6"/>
  <c r="I18" i="6"/>
  <c r="J18" i="6"/>
  <c r="K18" i="6"/>
  <c r="L18" i="6"/>
  <c r="M18" i="6"/>
  <c r="N18" i="6"/>
  <c r="F20" i="6"/>
  <c r="F21" i="6" s="1"/>
  <c r="F45" i="6" s="1"/>
  <c r="F49" i="6" s="1"/>
  <c r="G20" i="6"/>
  <c r="H20" i="6"/>
  <c r="H21" i="6" s="1"/>
  <c r="H45" i="6" s="1"/>
  <c r="H49" i="6" s="1"/>
  <c r="I20" i="6"/>
  <c r="J20" i="6"/>
  <c r="K20" i="6"/>
  <c r="L20" i="6"/>
  <c r="L21" i="6" s="1"/>
  <c r="L45" i="6" s="1"/>
  <c r="L49" i="6" s="1"/>
  <c r="M20" i="6"/>
  <c r="N20" i="6"/>
  <c r="G21" i="6"/>
  <c r="G45" i="6" s="1"/>
  <c r="G49" i="6" s="1"/>
  <c r="I21" i="6"/>
  <c r="I45" i="6" s="1"/>
  <c r="I49" i="6" s="1"/>
  <c r="J21" i="6"/>
  <c r="K21" i="6"/>
  <c r="K45" i="6" s="1"/>
  <c r="K49" i="6" s="1"/>
  <c r="M21" i="6"/>
  <c r="M45" i="6" s="1"/>
  <c r="M49" i="6" s="1"/>
  <c r="N21" i="6"/>
  <c r="N45" i="6" s="1"/>
  <c r="N49" i="6" s="1"/>
  <c r="J45" i="6" l="1"/>
  <c r="J49" i="6" s="1"/>
  <c r="E27" i="15" l="1"/>
  <c r="E11" i="14"/>
  <c r="F11" i="14"/>
  <c r="G11" i="14"/>
  <c r="H11" i="14"/>
  <c r="I11" i="14"/>
  <c r="J11" i="14"/>
  <c r="K11" i="14"/>
  <c r="L11" i="14"/>
  <c r="M11" i="14"/>
  <c r="N11" i="14"/>
  <c r="O11" i="14"/>
  <c r="F12" i="14"/>
  <c r="G12" i="14"/>
  <c r="H12" i="14"/>
  <c r="I12" i="14"/>
  <c r="J12" i="14"/>
  <c r="K12" i="14"/>
  <c r="L12" i="14"/>
  <c r="M12" i="14"/>
  <c r="N12" i="14"/>
  <c r="O12" i="14"/>
  <c r="E13" i="14"/>
  <c r="F13" i="14"/>
  <c r="G13" i="14"/>
  <c r="H13" i="14"/>
  <c r="I13" i="14"/>
  <c r="J13" i="14"/>
  <c r="K13" i="14"/>
  <c r="L13" i="14"/>
  <c r="M13" i="14"/>
  <c r="N13" i="14"/>
  <c r="O13" i="14"/>
  <c r="E16" i="14"/>
  <c r="F16" i="14"/>
  <c r="G16" i="14"/>
  <c r="H16" i="14"/>
  <c r="I16" i="14"/>
  <c r="J16" i="14"/>
  <c r="E18" i="14"/>
  <c r="F18" i="14"/>
  <c r="G18" i="14"/>
  <c r="H18" i="14"/>
  <c r="I18" i="14"/>
  <c r="J18" i="14"/>
  <c r="K18" i="14"/>
  <c r="L18" i="14"/>
  <c r="M18" i="14"/>
  <c r="N18" i="14"/>
  <c r="O18" i="14"/>
  <c r="E21" i="14"/>
  <c r="F21" i="14"/>
  <c r="G21" i="14"/>
  <c r="H21" i="14"/>
  <c r="I21" i="14"/>
  <c r="J21" i="14"/>
  <c r="K21" i="14"/>
  <c r="L21" i="14"/>
  <c r="M21" i="14"/>
  <c r="N21" i="14"/>
  <c r="O21" i="14"/>
  <c r="E22" i="14"/>
  <c r="F22" i="14"/>
  <c r="G22" i="14"/>
  <c r="H22" i="14"/>
  <c r="I22" i="14"/>
  <c r="J22" i="14"/>
  <c r="K22" i="14"/>
  <c r="L22" i="14"/>
  <c r="M22" i="14"/>
  <c r="N22" i="14"/>
  <c r="O22" i="14"/>
  <c r="E23" i="14"/>
  <c r="F23" i="14"/>
  <c r="G23" i="14"/>
  <c r="H23" i="14"/>
  <c r="I23" i="14"/>
  <c r="J23" i="14"/>
  <c r="K23" i="14"/>
  <c r="L23" i="14"/>
  <c r="M23" i="14"/>
  <c r="N23" i="14"/>
  <c r="O23" i="14"/>
  <c r="E24" i="14"/>
  <c r="F24" i="14"/>
  <c r="G24" i="14"/>
  <c r="H24" i="14"/>
  <c r="I24" i="14"/>
  <c r="J24" i="14"/>
  <c r="K24" i="14"/>
  <c r="L24" i="14"/>
  <c r="M24" i="14"/>
  <c r="N24" i="14"/>
  <c r="O24" i="14"/>
  <c r="E25" i="14"/>
  <c r="F25" i="14"/>
  <c r="G25" i="14"/>
  <c r="H25" i="14"/>
  <c r="I25" i="14"/>
  <c r="J25" i="14"/>
  <c r="K25" i="14"/>
  <c r="L25" i="14"/>
  <c r="M25" i="14"/>
  <c r="N25" i="14"/>
  <c r="O25" i="14"/>
  <c r="E26" i="14"/>
  <c r="F26" i="14"/>
  <c r="G26" i="14"/>
  <c r="H26" i="14"/>
  <c r="I26" i="14"/>
  <c r="J26" i="14"/>
  <c r="K26" i="14"/>
  <c r="L26" i="14"/>
  <c r="M26" i="14"/>
  <c r="N26" i="14"/>
  <c r="O26" i="14"/>
  <c r="F27" i="14"/>
  <c r="G27" i="14"/>
  <c r="H27" i="14"/>
  <c r="I27" i="14"/>
  <c r="J27" i="14"/>
  <c r="K27" i="14"/>
  <c r="L27" i="14"/>
  <c r="M27" i="14"/>
  <c r="N27" i="14"/>
  <c r="O27" i="14"/>
  <c r="E28" i="14"/>
  <c r="F28" i="14"/>
  <c r="G28" i="14"/>
  <c r="H28" i="14"/>
  <c r="I28" i="14"/>
  <c r="J28" i="14"/>
  <c r="K28" i="14"/>
  <c r="L28" i="14"/>
  <c r="M28" i="14"/>
  <c r="N28" i="14"/>
  <c r="O28" i="14"/>
  <c r="E31" i="14"/>
  <c r="F31" i="14"/>
  <c r="G31" i="14"/>
  <c r="H31" i="14"/>
  <c r="I31" i="14"/>
  <c r="J31" i="14"/>
  <c r="K31" i="14"/>
  <c r="L31" i="14"/>
  <c r="M31" i="14"/>
  <c r="N31" i="14"/>
  <c r="O31" i="14"/>
  <c r="E33" i="14"/>
  <c r="F33" i="14"/>
  <c r="G33" i="14"/>
  <c r="H33" i="14"/>
  <c r="I33" i="14"/>
  <c r="J33" i="14"/>
  <c r="K33" i="14"/>
  <c r="L33" i="14"/>
  <c r="M33" i="14"/>
  <c r="N33" i="14"/>
  <c r="O33" i="14"/>
  <c r="E35" i="14"/>
  <c r="F35" i="14"/>
  <c r="G35" i="14"/>
  <c r="H35" i="14"/>
  <c r="I35" i="14"/>
  <c r="J35" i="14"/>
  <c r="K35" i="14"/>
  <c r="L35" i="14"/>
  <c r="M35" i="14"/>
  <c r="N35" i="14"/>
  <c r="O35" i="14"/>
  <c r="F11" i="15"/>
  <c r="G11" i="15"/>
  <c r="H11" i="15"/>
  <c r="I11" i="15"/>
  <c r="J11" i="15"/>
  <c r="K11" i="15"/>
  <c r="L11" i="15"/>
  <c r="M11" i="15"/>
  <c r="N11" i="15"/>
  <c r="O11" i="15"/>
  <c r="E12" i="15"/>
  <c r="F12" i="15"/>
  <c r="G12" i="15"/>
  <c r="H12" i="15"/>
  <c r="I12" i="15"/>
  <c r="J12" i="15"/>
  <c r="K12" i="15"/>
  <c r="L12" i="15"/>
  <c r="M12" i="15"/>
  <c r="N12" i="15"/>
  <c r="O12" i="15"/>
  <c r="E13" i="15"/>
  <c r="F15" i="15"/>
  <c r="G15" i="15"/>
  <c r="H15" i="15"/>
  <c r="I15" i="15"/>
  <c r="J15" i="15"/>
  <c r="K15" i="15"/>
  <c r="L15" i="15"/>
  <c r="M15" i="15"/>
  <c r="N15" i="15"/>
  <c r="O15" i="15"/>
  <c r="E18" i="15"/>
  <c r="F18" i="15"/>
  <c r="G18" i="15"/>
  <c r="H18" i="15"/>
  <c r="I18" i="15"/>
  <c r="J18" i="15"/>
  <c r="K18" i="15"/>
  <c r="L18" i="15"/>
  <c r="M18" i="15"/>
  <c r="N18" i="15"/>
  <c r="O18" i="15"/>
  <c r="E21" i="15"/>
  <c r="F21" i="15"/>
  <c r="G21" i="15"/>
  <c r="H21" i="15"/>
  <c r="I21" i="15"/>
  <c r="J21" i="15"/>
  <c r="K21" i="15"/>
  <c r="L21" i="15"/>
  <c r="M21" i="15"/>
  <c r="N21" i="15"/>
  <c r="O21" i="15"/>
  <c r="F22" i="15"/>
  <c r="G22" i="15"/>
  <c r="H22" i="15"/>
  <c r="I22" i="15"/>
  <c r="J22" i="15"/>
  <c r="K22" i="15"/>
  <c r="E25" i="15"/>
  <c r="F25" i="15"/>
  <c r="G25" i="15"/>
  <c r="H25" i="15"/>
  <c r="I25" i="15"/>
  <c r="J25" i="15"/>
  <c r="K25" i="15"/>
  <c r="L25" i="15"/>
  <c r="M25" i="15"/>
  <c r="N25" i="15"/>
  <c r="O25" i="15"/>
  <c r="F27" i="15"/>
  <c r="G27" i="15"/>
  <c r="H27" i="15"/>
  <c r="I27" i="15"/>
  <c r="J27" i="15"/>
  <c r="K27" i="15"/>
  <c r="L27" i="15"/>
  <c r="M27" i="15"/>
  <c r="N27" i="15"/>
  <c r="O27" i="15"/>
  <c r="E28" i="15"/>
  <c r="F28" i="15"/>
  <c r="G28" i="15"/>
  <c r="H28" i="15"/>
  <c r="I28" i="15"/>
  <c r="J28" i="15"/>
  <c r="K28" i="15"/>
  <c r="L28" i="15"/>
  <c r="M28" i="15"/>
  <c r="N28" i="15"/>
  <c r="O28" i="15"/>
  <c r="E29" i="15"/>
  <c r="F29" i="15"/>
  <c r="G29" i="15"/>
  <c r="H29" i="15"/>
  <c r="I29" i="15"/>
  <c r="J29" i="15"/>
  <c r="K29" i="15"/>
  <c r="L29" i="15"/>
  <c r="M29" i="15"/>
  <c r="N29" i="15"/>
  <c r="O29" i="15"/>
  <c r="E14" i="12"/>
  <c r="F14" i="12"/>
  <c r="E15" i="12"/>
  <c r="F15" i="12"/>
  <c r="E16" i="12"/>
  <c r="F16" i="12"/>
  <c r="E17" i="12"/>
  <c r="F17" i="12"/>
  <c r="E18" i="12"/>
  <c r="F18" i="12"/>
  <c r="E19" i="12"/>
  <c r="F19" i="12"/>
  <c r="F23" i="12"/>
  <c r="G23" i="12"/>
  <c r="H23" i="12"/>
  <c r="I23" i="12"/>
  <c r="J23" i="12"/>
  <c r="K23" i="12"/>
  <c r="L23" i="12"/>
  <c r="M23" i="12"/>
  <c r="N23" i="12"/>
  <c r="O23" i="12"/>
  <c r="F24" i="12"/>
  <c r="G24" i="12"/>
  <c r="H24" i="12"/>
  <c r="I24" i="12"/>
  <c r="J24" i="12"/>
  <c r="K24" i="12"/>
  <c r="L24" i="12"/>
  <c r="M24" i="12"/>
  <c r="N24" i="12"/>
  <c r="O24" i="12"/>
  <c r="F25" i="12"/>
  <c r="G25" i="12"/>
  <c r="H25" i="12"/>
  <c r="I25" i="12"/>
  <c r="J25" i="12"/>
  <c r="K25" i="12"/>
  <c r="L25" i="12"/>
  <c r="M25" i="12"/>
  <c r="N25" i="12"/>
  <c r="O25" i="12"/>
  <c r="F26" i="12"/>
  <c r="G26" i="12"/>
  <c r="H26" i="12"/>
  <c r="I26" i="12"/>
  <c r="J26" i="12"/>
  <c r="K26" i="12"/>
  <c r="L26" i="12"/>
  <c r="M26" i="12"/>
  <c r="N26" i="12"/>
  <c r="O26" i="12"/>
  <c r="F27" i="12"/>
  <c r="G27" i="12"/>
  <c r="H27" i="12"/>
  <c r="I27" i="12"/>
  <c r="J27" i="12"/>
  <c r="K27" i="12"/>
  <c r="L27" i="12"/>
  <c r="M27" i="12"/>
  <c r="N27" i="12"/>
  <c r="O27" i="12"/>
  <c r="F28" i="12"/>
  <c r="G28" i="12"/>
  <c r="H28" i="12"/>
  <c r="I28" i="12"/>
  <c r="J28" i="12"/>
  <c r="K28" i="12"/>
  <c r="L28" i="12"/>
  <c r="M28" i="12"/>
  <c r="N28" i="12"/>
  <c r="O28" i="12"/>
  <c r="F29" i="12"/>
  <c r="G29" i="12"/>
  <c r="H29" i="12"/>
  <c r="I29" i="12"/>
  <c r="J29" i="12"/>
  <c r="K29" i="12"/>
  <c r="L29" i="12"/>
  <c r="M29" i="12"/>
  <c r="N29" i="12"/>
  <c r="O29" i="12"/>
  <c r="F30" i="12"/>
  <c r="G30" i="12"/>
  <c r="H30" i="12"/>
  <c r="I30" i="12"/>
  <c r="J30" i="12"/>
  <c r="K30" i="12"/>
  <c r="L30" i="12"/>
  <c r="M30" i="12"/>
  <c r="N30" i="12"/>
  <c r="O30" i="12"/>
  <c r="F31" i="12"/>
  <c r="G31" i="12"/>
  <c r="H31" i="12"/>
  <c r="I31" i="12"/>
  <c r="J31" i="12"/>
  <c r="K31" i="12"/>
  <c r="L31" i="12"/>
  <c r="M31" i="12"/>
  <c r="N31" i="12"/>
  <c r="O31" i="12"/>
  <c r="F32" i="12"/>
  <c r="G32" i="12"/>
  <c r="H32" i="12"/>
  <c r="I32" i="12"/>
  <c r="J32" i="12"/>
  <c r="K32" i="12"/>
  <c r="L32" i="12"/>
  <c r="M32" i="12"/>
  <c r="N32" i="12"/>
  <c r="O32" i="12"/>
  <c r="F33" i="12"/>
  <c r="G33" i="12"/>
  <c r="H33" i="12"/>
  <c r="I33" i="12"/>
  <c r="J33" i="12"/>
  <c r="K33" i="12"/>
  <c r="L33" i="12"/>
  <c r="M33" i="12"/>
  <c r="N33" i="12"/>
  <c r="O33" i="12"/>
  <c r="F38" i="12"/>
  <c r="G38" i="12"/>
  <c r="H38" i="12"/>
  <c r="I38" i="12"/>
  <c r="J38" i="12"/>
  <c r="K38" i="12"/>
  <c r="L38" i="12"/>
  <c r="M38" i="12"/>
  <c r="N38" i="12"/>
  <c r="O38" i="12"/>
  <c r="F39" i="12"/>
  <c r="G39" i="12"/>
  <c r="H39" i="12"/>
  <c r="I39" i="12"/>
  <c r="J39" i="12"/>
  <c r="K39" i="12"/>
  <c r="L39" i="12"/>
  <c r="M39" i="12"/>
  <c r="N39" i="12"/>
  <c r="O39" i="12"/>
  <c r="F40" i="12"/>
  <c r="G40" i="12"/>
  <c r="H40" i="12"/>
  <c r="I40" i="12"/>
  <c r="J40" i="12"/>
  <c r="K40" i="12"/>
  <c r="L40" i="12"/>
  <c r="M40" i="12"/>
  <c r="N40" i="12"/>
  <c r="O40" i="12"/>
  <c r="F41" i="12"/>
  <c r="G41" i="12"/>
  <c r="H41" i="12"/>
  <c r="I41" i="12"/>
  <c r="J41" i="12"/>
  <c r="K41" i="12"/>
  <c r="L41" i="12"/>
  <c r="M41" i="12"/>
  <c r="N41" i="12"/>
  <c r="O41" i="12"/>
  <c r="F42" i="12"/>
  <c r="G42" i="12"/>
  <c r="H42" i="12"/>
  <c r="I42" i="12"/>
  <c r="J42" i="12"/>
  <c r="K42" i="12"/>
  <c r="L42" i="12"/>
  <c r="M42" i="12"/>
  <c r="N42" i="12"/>
  <c r="O42" i="12"/>
  <c r="F43" i="12"/>
  <c r="G43" i="12"/>
  <c r="H43" i="12"/>
  <c r="I43" i="12"/>
  <c r="J43" i="12"/>
  <c r="K43" i="12"/>
  <c r="L43" i="12"/>
  <c r="M43" i="12"/>
  <c r="N43" i="12"/>
  <c r="O43" i="12"/>
  <c r="F44" i="12"/>
  <c r="G44" i="12"/>
  <c r="H44" i="12"/>
  <c r="I44" i="12"/>
  <c r="J44" i="12"/>
  <c r="K44" i="12"/>
  <c r="L44" i="12"/>
  <c r="M44" i="12"/>
  <c r="N44" i="12"/>
  <c r="O44" i="12"/>
  <c r="F45" i="12"/>
  <c r="G45" i="12"/>
  <c r="H45" i="12"/>
  <c r="I45" i="12"/>
  <c r="J45" i="12"/>
  <c r="K45" i="12"/>
  <c r="L45" i="12"/>
  <c r="M45" i="12"/>
  <c r="N45" i="12"/>
  <c r="O45" i="12"/>
  <c r="F46" i="12"/>
  <c r="G46" i="12"/>
  <c r="H46" i="12"/>
  <c r="I46" i="12"/>
  <c r="J46" i="12"/>
  <c r="K46" i="12"/>
  <c r="L46" i="12"/>
  <c r="M46" i="12"/>
  <c r="N46" i="12"/>
  <c r="O46" i="12"/>
  <c r="F47" i="12"/>
  <c r="G47" i="12"/>
  <c r="H47" i="12"/>
  <c r="I47" i="12"/>
  <c r="J47" i="12"/>
  <c r="K47" i="12"/>
  <c r="L47" i="12"/>
  <c r="M47" i="12"/>
  <c r="N47" i="12"/>
  <c r="O47" i="12"/>
  <c r="F48" i="12"/>
  <c r="G48" i="12"/>
  <c r="H48" i="12"/>
  <c r="I48" i="12"/>
  <c r="J48" i="12"/>
  <c r="K48" i="12"/>
  <c r="L48" i="12"/>
  <c r="M48" i="12"/>
  <c r="N48" i="12"/>
  <c r="O48" i="12"/>
  <c r="F49" i="12"/>
  <c r="G49" i="12"/>
  <c r="H49" i="12"/>
  <c r="I49" i="12"/>
  <c r="J49" i="12"/>
  <c r="K49" i="12"/>
  <c r="L49" i="12"/>
  <c r="M49" i="12"/>
  <c r="N49" i="12"/>
  <c r="O49" i="12"/>
  <c r="F50" i="12"/>
  <c r="G50" i="12"/>
  <c r="H50" i="12"/>
  <c r="I50" i="12"/>
  <c r="J50" i="12"/>
  <c r="K50" i="12"/>
  <c r="L50" i="12"/>
  <c r="M50" i="12"/>
  <c r="N50" i="12"/>
  <c r="O50" i="12"/>
  <c r="F51" i="12"/>
  <c r="G51" i="12"/>
  <c r="H51" i="12"/>
  <c r="I51" i="12"/>
  <c r="J51" i="12"/>
  <c r="K51" i="12"/>
  <c r="L51" i="12"/>
  <c r="M51" i="12"/>
  <c r="N51" i="12"/>
  <c r="O51" i="12"/>
  <c r="F52" i="12"/>
  <c r="G52" i="12"/>
  <c r="H52" i="12"/>
  <c r="I52" i="12"/>
  <c r="J52" i="12"/>
  <c r="K52" i="12"/>
  <c r="L52" i="12"/>
  <c r="M52" i="12"/>
  <c r="N52" i="12"/>
  <c r="O52" i="12"/>
  <c r="F53" i="12"/>
  <c r="G53" i="12"/>
  <c r="H53" i="12"/>
  <c r="I53" i="12"/>
  <c r="J53" i="12"/>
  <c r="K53" i="12"/>
  <c r="L53" i="12"/>
  <c r="M53" i="12"/>
  <c r="N53" i="12"/>
  <c r="O53" i="12"/>
  <c r="F54" i="12"/>
  <c r="G54" i="12"/>
  <c r="H54" i="12"/>
  <c r="I54" i="12"/>
  <c r="J54" i="12"/>
  <c r="K54" i="12"/>
  <c r="L54" i="12"/>
  <c r="M54" i="12"/>
  <c r="N54" i="12"/>
  <c r="O54" i="12"/>
  <c r="F10" i="19"/>
  <c r="G10" i="19"/>
  <c r="H10" i="19"/>
  <c r="I10" i="19"/>
  <c r="J10" i="19"/>
  <c r="K10" i="19"/>
  <c r="L10" i="19"/>
  <c r="M10" i="19"/>
  <c r="N10" i="19"/>
  <c r="O10" i="19"/>
  <c r="F11" i="19"/>
  <c r="G11" i="19"/>
  <c r="H11" i="19"/>
  <c r="I11" i="19"/>
  <c r="J11" i="19"/>
  <c r="K11" i="19"/>
  <c r="F13" i="19"/>
  <c r="G13" i="19"/>
  <c r="H13" i="19"/>
  <c r="I13" i="19"/>
  <c r="J13" i="19"/>
  <c r="K13" i="19"/>
  <c r="L13" i="19"/>
  <c r="M13" i="19"/>
  <c r="N13" i="19"/>
  <c r="O13" i="19"/>
  <c r="F14" i="19"/>
  <c r="G14" i="19"/>
  <c r="H14" i="19"/>
  <c r="I14" i="19"/>
  <c r="J14" i="19"/>
  <c r="K14" i="19"/>
  <c r="F16" i="19"/>
  <c r="G16" i="19"/>
  <c r="H16" i="19"/>
  <c r="I16" i="19"/>
  <c r="J16" i="19"/>
  <c r="K16" i="19"/>
  <c r="F17" i="19"/>
  <c r="G17" i="19"/>
  <c r="H17" i="19"/>
  <c r="I17" i="19"/>
  <c r="J17" i="19"/>
  <c r="K17" i="19"/>
  <c r="F18" i="19"/>
  <c r="G18" i="19"/>
  <c r="H18" i="19"/>
  <c r="I18" i="19"/>
  <c r="J18" i="19"/>
  <c r="K18" i="19"/>
  <c r="F19" i="19"/>
  <c r="F20" i="19"/>
  <c r="F10" i="9"/>
  <c r="G10" i="9"/>
  <c r="H10" i="9"/>
  <c r="I10" i="9"/>
  <c r="J10" i="9"/>
  <c r="K10" i="9"/>
  <c r="L10" i="9"/>
  <c r="M10" i="9"/>
  <c r="N10" i="9"/>
  <c r="O10" i="9"/>
  <c r="E11" i="9"/>
  <c r="F12" i="9"/>
  <c r="G12" i="9"/>
  <c r="H12" i="9"/>
  <c r="I12" i="9"/>
  <c r="J12" i="9"/>
  <c r="K12" i="9"/>
  <c r="E13" i="9"/>
  <c r="F13" i="9"/>
  <c r="G13" i="9"/>
  <c r="H13" i="9"/>
  <c r="I13" i="9"/>
  <c r="J13" i="9"/>
  <c r="K13" i="9"/>
  <c r="L13" i="9"/>
  <c r="M13" i="9"/>
  <c r="N13" i="9"/>
  <c r="O13" i="9"/>
  <c r="E14" i="9"/>
  <c r="F14" i="9"/>
  <c r="G14" i="9"/>
  <c r="H14" i="9"/>
  <c r="I14" i="9"/>
  <c r="J14" i="9"/>
  <c r="K14" i="9"/>
  <c r="E15" i="9"/>
  <c r="E16" i="9"/>
  <c r="F16" i="9"/>
  <c r="G16" i="9"/>
  <c r="H16" i="9"/>
  <c r="I16" i="9"/>
  <c r="J16" i="9"/>
  <c r="K16" i="9"/>
  <c r="C20" i="9"/>
  <c r="C28" i="9"/>
  <c r="E28" i="9"/>
  <c r="F28" i="9"/>
  <c r="C29" i="9"/>
  <c r="E29" i="9"/>
  <c r="F29" i="9"/>
  <c r="C30" i="9"/>
  <c r="E30" i="9"/>
  <c r="F30" i="9"/>
  <c r="C31" i="9"/>
  <c r="E31" i="9"/>
  <c r="F31" i="9"/>
  <c r="C32" i="9"/>
  <c r="E32" i="9"/>
  <c r="F32" i="9"/>
  <c r="C33" i="9"/>
  <c r="E33" i="9"/>
  <c r="F33" i="9"/>
  <c r="C34" i="9"/>
  <c r="E34" i="9"/>
  <c r="F34" i="9"/>
  <c r="C35" i="9"/>
  <c r="E35" i="9"/>
  <c r="F35" i="9"/>
  <c r="C37" i="9"/>
  <c r="E37" i="9"/>
  <c r="F37" i="9"/>
  <c r="C38" i="9"/>
  <c r="E38" i="9"/>
  <c r="F38" i="9"/>
  <c r="C39" i="9"/>
  <c r="E39" i="9"/>
  <c r="F39" i="9"/>
  <c r="C40" i="9"/>
  <c r="E40" i="9"/>
  <c r="F40" i="9"/>
  <c r="C41" i="9"/>
  <c r="E41" i="9"/>
  <c r="F41" i="9"/>
  <c r="C42" i="9"/>
  <c r="E42" i="9"/>
  <c r="F42" i="9"/>
  <c r="C43" i="9"/>
  <c r="D43" i="9"/>
  <c r="E43" i="9"/>
  <c r="F43" i="9"/>
  <c r="C44" i="9"/>
  <c r="D44" i="9"/>
  <c r="E44" i="9"/>
  <c r="F44" i="9"/>
  <c r="C45" i="9"/>
  <c r="D45" i="9"/>
  <c r="E45" i="9"/>
  <c r="F45" i="9"/>
  <c r="C46" i="9"/>
  <c r="D46" i="9"/>
  <c r="E46" i="9"/>
  <c r="F46" i="9"/>
  <c r="C47" i="9"/>
  <c r="D47" i="9"/>
  <c r="E47" i="9"/>
  <c r="F47" i="9"/>
  <c r="C48" i="9"/>
  <c r="D48" i="9"/>
  <c r="E48" i="9"/>
  <c r="F48" i="9"/>
  <c r="C50" i="9"/>
  <c r="D50" i="9"/>
  <c r="E50" i="9"/>
  <c r="F50" i="9"/>
  <c r="C51" i="9"/>
  <c r="D51" i="9"/>
  <c r="E51" i="9"/>
  <c r="F51" i="9"/>
  <c r="C52" i="9"/>
  <c r="D52" i="9"/>
  <c r="E52" i="9"/>
  <c r="F52" i="9"/>
  <c r="C53" i="9"/>
  <c r="D53" i="9"/>
  <c r="E53" i="9"/>
  <c r="F53" i="9"/>
  <c r="C54" i="9"/>
  <c r="D54" i="9"/>
  <c r="E54" i="9"/>
  <c r="F54" i="9"/>
  <c r="C55" i="9"/>
  <c r="D55" i="9"/>
  <c r="E55" i="9"/>
  <c r="F55" i="9"/>
  <c r="C56" i="9"/>
  <c r="D56" i="9"/>
  <c r="E56" i="9"/>
  <c r="F56" i="9"/>
  <c r="C57" i="9"/>
  <c r="D57" i="9"/>
  <c r="E57" i="9"/>
  <c r="F57" i="9"/>
  <c r="C58" i="9"/>
  <c r="D58" i="9"/>
  <c r="E58" i="9"/>
  <c r="F58" i="9"/>
  <c r="C59" i="9"/>
  <c r="D59" i="9"/>
  <c r="E59" i="9"/>
  <c r="F59" i="9"/>
  <c r="C60" i="9"/>
  <c r="D60" i="9"/>
  <c r="E60" i="9"/>
  <c r="F60" i="9"/>
  <c r="C61" i="9"/>
  <c r="D61" i="9"/>
  <c r="E61" i="9"/>
  <c r="F61" i="9"/>
  <c r="C63" i="9"/>
  <c r="D63" i="9"/>
  <c r="E63" i="9"/>
  <c r="F63" i="9"/>
  <c r="C64" i="9"/>
  <c r="D64" i="9"/>
  <c r="E64" i="9"/>
  <c r="F64" i="9"/>
  <c r="C65" i="9"/>
  <c r="D65" i="9"/>
  <c r="E65" i="9"/>
  <c r="F65" i="9"/>
  <c r="C66" i="9"/>
  <c r="D66" i="9"/>
  <c r="E66" i="9"/>
  <c r="F66" i="9"/>
  <c r="C67" i="9"/>
  <c r="D67" i="9"/>
  <c r="E67" i="9"/>
  <c r="F67" i="9"/>
  <c r="C68" i="9"/>
  <c r="D68" i="9"/>
  <c r="E68" i="9"/>
  <c r="F68" i="9"/>
  <c r="C69" i="9"/>
  <c r="D69" i="9"/>
  <c r="E69" i="9"/>
  <c r="F69" i="9"/>
  <c r="C70" i="9"/>
  <c r="D70" i="9"/>
  <c r="E70" i="9"/>
  <c r="F70" i="9"/>
  <c r="C71" i="9"/>
  <c r="D71" i="9"/>
  <c r="E71" i="9"/>
  <c r="F71" i="9"/>
  <c r="C72" i="9"/>
  <c r="D72" i="9"/>
  <c r="E72" i="9"/>
  <c r="F72" i="9"/>
  <c r="C73" i="9"/>
  <c r="D73" i="9"/>
  <c r="E73" i="9"/>
  <c r="F73" i="9"/>
  <c r="C74" i="9"/>
  <c r="D74" i="9"/>
  <c r="E74" i="9"/>
  <c r="F74" i="9"/>
  <c r="C76" i="9"/>
  <c r="D76" i="9"/>
  <c r="E76" i="9"/>
  <c r="F76" i="9"/>
  <c r="C77" i="9"/>
  <c r="D77" i="9"/>
  <c r="E77" i="9"/>
  <c r="F77" i="9"/>
  <c r="C78" i="9"/>
  <c r="D78" i="9"/>
  <c r="E78" i="9"/>
  <c r="F78" i="9"/>
  <c r="C79" i="9"/>
  <c r="D79" i="9"/>
  <c r="E79" i="9"/>
  <c r="F79" i="9"/>
  <c r="C80" i="9"/>
  <c r="D80" i="9"/>
  <c r="E80" i="9"/>
  <c r="F80" i="9"/>
  <c r="C81" i="9"/>
  <c r="D81" i="9"/>
  <c r="E81" i="9"/>
  <c r="F81" i="9"/>
  <c r="C82" i="9"/>
  <c r="D82" i="9"/>
  <c r="E82" i="9"/>
  <c r="F82" i="9"/>
  <c r="C83" i="9"/>
  <c r="D83" i="9"/>
  <c r="E83" i="9"/>
  <c r="F83" i="9"/>
  <c r="C84" i="9"/>
  <c r="D84" i="9"/>
  <c r="E84" i="9"/>
  <c r="F84" i="9"/>
  <c r="C85" i="9"/>
  <c r="D85" i="9"/>
  <c r="E85" i="9"/>
  <c r="F85" i="9"/>
  <c r="C86" i="9"/>
  <c r="D86" i="9"/>
  <c r="E86" i="9"/>
  <c r="F86" i="9"/>
  <c r="C87" i="9"/>
  <c r="D87" i="9"/>
  <c r="E87" i="9"/>
  <c r="F87" i="9"/>
  <c r="C89" i="9"/>
  <c r="D89" i="9"/>
  <c r="E89" i="9"/>
  <c r="F89" i="9"/>
  <c r="C90" i="9"/>
  <c r="D90" i="9"/>
  <c r="E90" i="9"/>
  <c r="F90" i="9"/>
  <c r="C91" i="9"/>
  <c r="D91" i="9"/>
  <c r="E91" i="9"/>
  <c r="F91" i="9"/>
  <c r="C92" i="9"/>
  <c r="D92" i="9"/>
  <c r="E92" i="9"/>
  <c r="F92" i="9"/>
  <c r="C93" i="9"/>
  <c r="D93" i="9"/>
  <c r="E93" i="9"/>
  <c r="F93" i="9"/>
  <c r="C94" i="9"/>
  <c r="D94" i="9"/>
  <c r="E94" i="9"/>
  <c r="F94" i="9"/>
  <c r="C95" i="9"/>
  <c r="D95" i="9"/>
  <c r="E95" i="9"/>
  <c r="F95" i="9"/>
  <c r="C96" i="9"/>
  <c r="D96" i="9"/>
  <c r="E96" i="9"/>
  <c r="F96" i="9"/>
  <c r="C97" i="9"/>
  <c r="D97" i="9"/>
  <c r="E97" i="9"/>
  <c r="F97" i="9"/>
  <c r="C98" i="9"/>
  <c r="D98" i="9"/>
  <c r="E98" i="9"/>
  <c r="F98" i="9"/>
  <c r="C99" i="9"/>
  <c r="D99" i="9"/>
  <c r="E99" i="9"/>
  <c r="F99" i="9"/>
  <c r="C100" i="9"/>
  <c r="D100" i="9"/>
  <c r="E100" i="9"/>
  <c r="F100" i="9"/>
  <c r="C102" i="9"/>
  <c r="D102" i="9"/>
  <c r="E102" i="9"/>
  <c r="F102" i="9"/>
  <c r="C103" i="9"/>
  <c r="D103" i="9"/>
  <c r="E103" i="9"/>
  <c r="F103" i="9"/>
  <c r="C104" i="9"/>
  <c r="D104" i="9"/>
  <c r="E104" i="9"/>
  <c r="F104" i="9"/>
  <c r="C105" i="9"/>
  <c r="D105" i="9"/>
  <c r="E105" i="9"/>
  <c r="F105" i="9"/>
  <c r="C106" i="9"/>
  <c r="D106" i="9"/>
  <c r="E106" i="9"/>
  <c r="F106" i="9"/>
  <c r="C107" i="9"/>
  <c r="D107" i="9"/>
  <c r="E107" i="9"/>
  <c r="F107" i="9"/>
  <c r="C108" i="9"/>
  <c r="D108" i="9"/>
  <c r="E108" i="9"/>
  <c r="F108" i="9"/>
  <c r="C109" i="9"/>
  <c r="D109" i="9"/>
  <c r="E109" i="9"/>
  <c r="F109" i="9"/>
  <c r="C110" i="9"/>
  <c r="D110" i="9"/>
  <c r="E110" i="9"/>
  <c r="F110" i="9"/>
  <c r="C111" i="9"/>
  <c r="D111" i="9"/>
  <c r="E111" i="9"/>
  <c r="F111" i="9"/>
  <c r="C112" i="9"/>
  <c r="D112" i="9"/>
  <c r="E112" i="9"/>
  <c r="F112" i="9"/>
  <c r="C113" i="9"/>
  <c r="D113" i="9"/>
  <c r="E113" i="9"/>
  <c r="F113" i="9"/>
  <c r="D114" i="9"/>
  <c r="F114" i="9"/>
  <c r="F10" i="20"/>
  <c r="G10" i="20"/>
  <c r="H10" i="20"/>
  <c r="I10" i="20"/>
  <c r="J10" i="20"/>
  <c r="K10" i="20"/>
  <c r="L10" i="20"/>
  <c r="M10" i="20"/>
  <c r="N10" i="20"/>
  <c r="O10" i="20"/>
  <c r="F11" i="20"/>
  <c r="G11" i="20"/>
  <c r="H11" i="20"/>
  <c r="I11" i="20"/>
  <c r="J11" i="20"/>
  <c r="K11" i="20"/>
  <c r="L11" i="20"/>
  <c r="M11" i="20"/>
  <c r="N11" i="20"/>
  <c r="O11" i="20"/>
  <c r="F12" i="20"/>
  <c r="G12" i="20"/>
  <c r="H12" i="20"/>
  <c r="I12" i="20"/>
  <c r="J12" i="20"/>
  <c r="K12" i="20"/>
  <c r="L12" i="20"/>
  <c r="M12" i="20"/>
  <c r="N12" i="20"/>
  <c r="O12" i="20"/>
  <c r="F13" i="20"/>
  <c r="G13" i="20"/>
  <c r="H13" i="20"/>
  <c r="I13" i="20"/>
  <c r="J13" i="20"/>
  <c r="K13" i="20"/>
  <c r="L13" i="20"/>
  <c r="M13" i="20"/>
  <c r="N13" i="20"/>
  <c r="O13" i="20"/>
  <c r="E15" i="20"/>
  <c r="F15" i="20"/>
  <c r="G15" i="20"/>
  <c r="H15" i="20"/>
  <c r="I15" i="20"/>
  <c r="J15" i="20"/>
  <c r="K15" i="20"/>
  <c r="L15" i="20"/>
  <c r="M15" i="20"/>
  <c r="N15" i="20"/>
  <c r="O15" i="20"/>
  <c r="E16" i="20"/>
  <c r="F16" i="20"/>
  <c r="G16" i="20"/>
  <c r="H16" i="20"/>
  <c r="I16" i="20"/>
  <c r="J16" i="20"/>
  <c r="K16" i="20"/>
  <c r="L16" i="20"/>
  <c r="M16" i="20"/>
  <c r="N16" i="20"/>
  <c r="O16" i="20"/>
  <c r="D18" i="20"/>
  <c r="D20" i="20"/>
  <c r="E24" i="20"/>
  <c r="F24" i="20"/>
  <c r="G24" i="20"/>
  <c r="H24" i="20"/>
  <c r="I24" i="20"/>
  <c r="J24" i="20"/>
  <c r="K24" i="20"/>
  <c r="L24" i="20"/>
  <c r="M24" i="20"/>
  <c r="N24" i="20"/>
  <c r="O24" i="20"/>
  <c r="E25" i="20"/>
  <c r="F25" i="20"/>
  <c r="G25" i="20"/>
  <c r="H25" i="20"/>
  <c r="I25" i="20"/>
  <c r="J25" i="20"/>
  <c r="K25" i="20"/>
  <c r="L25" i="20"/>
  <c r="M25" i="20"/>
  <c r="N25" i="20"/>
  <c r="O25" i="20"/>
  <c r="O26" i="20"/>
  <c r="O27" i="20"/>
  <c r="E28" i="20"/>
  <c r="F28" i="20"/>
  <c r="G28" i="20"/>
  <c r="H28" i="20"/>
  <c r="I28" i="20"/>
  <c r="J28" i="20"/>
  <c r="K28" i="20"/>
  <c r="L28" i="20"/>
  <c r="M28" i="20"/>
  <c r="N28" i="20"/>
  <c r="O28" i="20"/>
  <c r="E29" i="20"/>
  <c r="F29" i="20"/>
  <c r="G29" i="20"/>
  <c r="H29" i="20"/>
  <c r="I29" i="20"/>
  <c r="J29" i="20"/>
  <c r="K29" i="20"/>
  <c r="L29" i="20"/>
  <c r="M29" i="20"/>
  <c r="N29" i="20"/>
  <c r="O29" i="20"/>
  <c r="D31" i="20"/>
  <c r="D33" i="20"/>
  <c r="F38" i="20"/>
  <c r="G38" i="20"/>
  <c r="H38" i="20"/>
  <c r="I38" i="20"/>
  <c r="J38" i="20"/>
  <c r="K38" i="20"/>
  <c r="L38" i="20"/>
  <c r="M38" i="20"/>
  <c r="N38" i="20"/>
  <c r="O38" i="20"/>
  <c r="F39" i="20"/>
  <c r="G39" i="20"/>
  <c r="H39" i="20"/>
  <c r="I39" i="20"/>
  <c r="J39" i="20"/>
  <c r="K39" i="20"/>
  <c r="L39" i="20"/>
  <c r="M39" i="20"/>
  <c r="N39" i="20"/>
  <c r="O39" i="20"/>
  <c r="D40" i="20"/>
  <c r="D41" i="20"/>
  <c r="D45" i="20"/>
  <c r="D46" i="20"/>
  <c r="D47" i="20"/>
  <c r="D49" i="20"/>
  <c r="D50" i="20"/>
  <c r="D58" i="20"/>
  <c r="F22" i="17"/>
  <c r="G22" i="17"/>
  <c r="H22" i="17"/>
  <c r="I22" i="17"/>
  <c r="J22" i="17"/>
  <c r="K22" i="17"/>
  <c r="L22" i="17"/>
  <c r="M22" i="17"/>
  <c r="N22" i="17"/>
  <c r="O22" i="17"/>
  <c r="F23" i="17"/>
  <c r="G23" i="17"/>
  <c r="H23" i="17"/>
  <c r="I23" i="17"/>
  <c r="J23" i="17"/>
  <c r="K23" i="17"/>
  <c r="L23" i="17"/>
  <c r="M23" i="17"/>
  <c r="N23" i="17"/>
  <c r="O23" i="17"/>
  <c r="F25" i="17"/>
  <c r="G25" i="17"/>
  <c r="H25" i="17"/>
  <c r="I25" i="17"/>
  <c r="J25" i="17"/>
  <c r="K25" i="17"/>
  <c r="F27" i="17"/>
  <c r="G27" i="17"/>
  <c r="H27" i="17"/>
  <c r="I27" i="17"/>
  <c r="J27" i="17"/>
  <c r="K27" i="17"/>
  <c r="F28" i="17"/>
  <c r="G28" i="17"/>
  <c r="H28" i="17"/>
  <c r="I28" i="17"/>
  <c r="J28" i="17"/>
  <c r="K28" i="17"/>
  <c r="L28" i="17"/>
  <c r="M28" i="17"/>
  <c r="N28" i="17"/>
  <c r="O28" i="17"/>
  <c r="F29" i="17"/>
  <c r="G29" i="17"/>
  <c r="H29" i="17"/>
  <c r="I29" i="17"/>
  <c r="J29" i="17"/>
  <c r="K29" i="17"/>
  <c r="L29" i="17"/>
  <c r="M29" i="17"/>
  <c r="N29" i="17"/>
  <c r="O29" i="17"/>
  <c r="F30" i="17"/>
  <c r="G30" i="17"/>
  <c r="H30" i="17"/>
  <c r="I30" i="17"/>
  <c r="J30" i="17"/>
  <c r="K30" i="17"/>
  <c r="L30" i="17"/>
  <c r="M30" i="17"/>
  <c r="N30" i="17"/>
  <c r="O30" i="17"/>
  <c r="F33" i="17"/>
  <c r="G33" i="17"/>
  <c r="H33" i="17"/>
  <c r="I33" i="17"/>
  <c r="J33" i="17"/>
  <c r="K33" i="17"/>
  <c r="L33" i="17"/>
  <c r="M33" i="17"/>
  <c r="N33" i="17"/>
  <c r="O33" i="17"/>
  <c r="F34" i="17"/>
  <c r="G34" i="17"/>
  <c r="H34" i="17"/>
  <c r="I34" i="17"/>
  <c r="J34" i="17"/>
  <c r="K34" i="17"/>
  <c r="L34" i="17"/>
  <c r="M34" i="17"/>
  <c r="N34" i="17"/>
  <c r="O34" i="17"/>
  <c r="F36" i="17"/>
  <c r="G36" i="17"/>
  <c r="H36" i="17"/>
  <c r="I36" i="17"/>
  <c r="J36" i="17"/>
  <c r="K36" i="17"/>
  <c r="L36" i="17"/>
  <c r="M36" i="17"/>
  <c r="N36" i="17"/>
  <c r="O36" i="17"/>
  <c r="F37" i="17"/>
  <c r="G37" i="17"/>
  <c r="H37" i="17"/>
  <c r="I37" i="17"/>
  <c r="J37" i="17"/>
  <c r="K37" i="17"/>
  <c r="F38" i="17"/>
  <c r="G38" i="17"/>
  <c r="H38" i="17"/>
  <c r="I38" i="17"/>
  <c r="J38" i="17"/>
  <c r="K38" i="17"/>
  <c r="L38" i="17"/>
  <c r="M38" i="17"/>
  <c r="N38" i="17"/>
  <c r="O38" i="17"/>
  <c r="F39" i="17"/>
  <c r="G39" i="17"/>
  <c r="H39" i="17"/>
  <c r="I39" i="17"/>
  <c r="J39" i="17"/>
  <c r="K39" i="17"/>
  <c r="L39" i="17"/>
  <c r="M39" i="17"/>
  <c r="N39" i="17"/>
  <c r="O39" i="17"/>
  <c r="F44" i="17"/>
  <c r="G44" i="17"/>
  <c r="H44" i="17"/>
  <c r="I44" i="17"/>
  <c r="J44" i="17"/>
  <c r="K44" i="17"/>
  <c r="L44" i="17"/>
  <c r="M44" i="17"/>
  <c r="N44" i="17"/>
  <c r="O44" i="17"/>
  <c r="F45" i="17"/>
  <c r="G45" i="17"/>
  <c r="H45" i="17"/>
  <c r="I45" i="17"/>
  <c r="J45" i="17"/>
  <c r="K45" i="17"/>
  <c r="L45" i="17"/>
  <c r="M45" i="17"/>
  <c r="N45" i="17"/>
  <c r="O45" i="17"/>
  <c r="F48" i="17"/>
  <c r="G48" i="17"/>
  <c r="H48" i="17"/>
  <c r="I48" i="17"/>
  <c r="J48" i="17"/>
  <c r="K48" i="17"/>
  <c r="L48" i="17"/>
  <c r="M48" i="17"/>
  <c r="N48" i="17"/>
  <c r="O48" i="17"/>
  <c r="F49" i="17"/>
  <c r="G49" i="17"/>
  <c r="H49" i="17"/>
  <c r="I49" i="17"/>
  <c r="J49" i="17"/>
  <c r="K49" i="17"/>
  <c r="L49" i="17"/>
  <c r="M49" i="17"/>
  <c r="N49" i="17"/>
  <c r="O49" i="17"/>
  <c r="F22" i="6"/>
  <c r="G22" i="6"/>
  <c r="H22" i="6"/>
  <c r="I22" i="6"/>
  <c r="J22" i="6"/>
  <c r="K22" i="6"/>
  <c r="L22" i="6"/>
  <c r="M22" i="6"/>
  <c r="N22" i="6"/>
  <c r="F23" i="6"/>
  <c r="G23" i="6"/>
  <c r="H23" i="6"/>
  <c r="I23" i="6"/>
  <c r="J23" i="6"/>
  <c r="K23" i="6"/>
  <c r="L23" i="6"/>
  <c r="M23" i="6"/>
  <c r="N23" i="6"/>
  <c r="F25" i="6"/>
  <c r="G25" i="6"/>
  <c r="H25" i="6"/>
  <c r="I25" i="6"/>
  <c r="J25" i="6"/>
  <c r="K25" i="6"/>
  <c r="F27" i="6"/>
  <c r="G27" i="6"/>
  <c r="H27" i="6"/>
  <c r="I27" i="6"/>
  <c r="J27" i="6"/>
  <c r="K27" i="6"/>
  <c r="F28" i="6"/>
  <c r="G28" i="6"/>
  <c r="H28" i="6"/>
  <c r="I28" i="6"/>
  <c r="J28" i="6"/>
  <c r="K28" i="6"/>
  <c r="L28" i="6"/>
  <c r="M28" i="6"/>
  <c r="N28" i="6"/>
  <c r="F30" i="6"/>
  <c r="G30" i="6"/>
  <c r="H30" i="6"/>
  <c r="I30" i="6"/>
  <c r="J30" i="6"/>
  <c r="K30" i="6"/>
  <c r="L30" i="6"/>
  <c r="M30" i="6"/>
  <c r="N30" i="6"/>
  <c r="F34" i="6"/>
  <c r="G34" i="6"/>
  <c r="H34" i="6"/>
  <c r="I34" i="6"/>
  <c r="J34" i="6"/>
  <c r="K34" i="6"/>
  <c r="L34" i="6"/>
  <c r="M34" i="6"/>
  <c r="N34" i="6"/>
  <c r="F35" i="6"/>
  <c r="G35" i="6"/>
  <c r="H35" i="6"/>
  <c r="I35" i="6"/>
  <c r="J35" i="6"/>
  <c r="K35" i="6"/>
  <c r="L35" i="6"/>
  <c r="M35" i="6"/>
  <c r="N35" i="6"/>
  <c r="F37" i="6"/>
  <c r="G37" i="6"/>
  <c r="H37" i="6"/>
  <c r="I37" i="6"/>
  <c r="J37" i="6"/>
  <c r="K37" i="6"/>
  <c r="L37" i="6"/>
  <c r="M37" i="6"/>
  <c r="N37" i="6"/>
  <c r="F39" i="6"/>
  <c r="G39" i="6"/>
  <c r="H39" i="6"/>
  <c r="I39" i="6"/>
  <c r="J39" i="6"/>
  <c r="K39" i="6"/>
  <c r="L39" i="6"/>
  <c r="M39" i="6"/>
  <c r="N39" i="6"/>
  <c r="F40" i="6"/>
  <c r="G40" i="6"/>
  <c r="H40" i="6"/>
  <c r="I40" i="6"/>
  <c r="J40" i="6"/>
  <c r="K40" i="6"/>
  <c r="L40" i="6"/>
  <c r="M40" i="6"/>
  <c r="N40" i="6"/>
  <c r="F46" i="6"/>
  <c r="G46" i="6"/>
  <c r="H46" i="6"/>
  <c r="I46" i="6"/>
  <c r="J46" i="6"/>
  <c r="K46" i="6"/>
  <c r="L46" i="6"/>
  <c r="M46" i="6"/>
  <c r="N46" i="6"/>
  <c r="F47" i="6"/>
  <c r="G47" i="6"/>
  <c r="H47" i="6"/>
  <c r="I47" i="6"/>
  <c r="J47" i="6"/>
  <c r="K47" i="6"/>
  <c r="L47" i="6"/>
  <c r="M47" i="6"/>
  <c r="N47" i="6"/>
  <c r="F50" i="6"/>
  <c r="G50" i="6"/>
  <c r="H50" i="6"/>
  <c r="I50" i="6"/>
  <c r="J50" i="6"/>
  <c r="K50" i="6"/>
  <c r="L50" i="6"/>
  <c r="M50" i="6"/>
  <c r="N50" i="6"/>
  <c r="F51" i="6"/>
  <c r="G51" i="6"/>
  <c r="H51" i="6"/>
  <c r="I51" i="6"/>
  <c r="J51" i="6"/>
  <c r="K51" i="6"/>
  <c r="L51" i="6"/>
  <c r="M51" i="6"/>
  <c r="N51" i="6"/>
  <c r="F24" i="21"/>
  <c r="G24" i="21"/>
  <c r="H24" i="21"/>
  <c r="I24" i="21"/>
  <c r="J24" i="21"/>
  <c r="K24" i="21"/>
  <c r="L24" i="21"/>
  <c r="M24" i="21"/>
  <c r="N24" i="21"/>
  <c r="O24" i="21"/>
  <c r="F25" i="21"/>
  <c r="F26" i="21"/>
  <c r="G26" i="21"/>
  <c r="H26" i="21"/>
  <c r="I26" i="21"/>
  <c r="J26" i="21"/>
  <c r="K26" i="21"/>
  <c r="L26" i="21"/>
  <c r="M26" i="21"/>
  <c r="N26" i="21"/>
  <c r="O26" i="21"/>
  <c r="F27" i="21"/>
  <c r="F30" i="21"/>
  <c r="G30" i="21"/>
  <c r="H30" i="21"/>
  <c r="I30" i="21"/>
  <c r="J30" i="21"/>
  <c r="K30" i="21"/>
  <c r="L30" i="21"/>
  <c r="M30" i="21"/>
  <c r="N30" i="21"/>
  <c r="O30" i="21"/>
  <c r="F31" i="21"/>
  <c r="F32" i="21"/>
  <c r="G32" i="21"/>
  <c r="H32" i="21"/>
  <c r="I32" i="21"/>
  <c r="J32" i="21"/>
  <c r="K32" i="21"/>
  <c r="L32" i="21"/>
  <c r="M32" i="21"/>
  <c r="N32" i="21"/>
  <c r="O32" i="21"/>
  <c r="F33" i="21"/>
  <c r="F34" i="21"/>
  <c r="G34" i="21"/>
  <c r="H34" i="21"/>
  <c r="I34" i="21"/>
  <c r="J34" i="21"/>
  <c r="K34" i="21"/>
  <c r="L34" i="21"/>
  <c r="M34" i="21"/>
  <c r="N34" i="21"/>
  <c r="O34" i="21"/>
  <c r="F35" i="21"/>
  <c r="F36" i="21"/>
  <c r="G36" i="21"/>
  <c r="H36" i="21"/>
  <c r="I36" i="21"/>
  <c r="J36" i="21"/>
  <c r="K36" i="21"/>
  <c r="F37" i="21"/>
  <c r="F38" i="21"/>
  <c r="G38" i="21"/>
  <c r="H38" i="21"/>
  <c r="I38" i="21"/>
  <c r="J38" i="21"/>
  <c r="K38" i="21"/>
  <c r="F39" i="21"/>
  <c r="F40" i="21"/>
  <c r="G40" i="21"/>
  <c r="H40" i="21"/>
  <c r="I40" i="21"/>
  <c r="J40" i="21"/>
  <c r="K40" i="21"/>
  <c r="L40" i="21"/>
  <c r="M40" i="21"/>
  <c r="N40" i="21"/>
  <c r="O40" i="21"/>
  <c r="F41" i="21"/>
  <c r="F44" i="21"/>
  <c r="G44" i="21"/>
  <c r="H44" i="21"/>
  <c r="I44" i="21"/>
  <c r="J44" i="21"/>
  <c r="K44" i="21"/>
  <c r="L44" i="21"/>
  <c r="M44" i="21"/>
  <c r="N44" i="21"/>
  <c r="O44" i="21"/>
  <c r="F45" i="21"/>
  <c r="F46" i="21"/>
  <c r="G46" i="21"/>
  <c r="H46" i="21"/>
  <c r="I46" i="21"/>
  <c r="J46" i="21"/>
  <c r="K46" i="21"/>
  <c r="L46" i="21"/>
  <c r="M46" i="21"/>
  <c r="N46" i="21"/>
  <c r="O46" i="21"/>
  <c r="F47" i="21"/>
  <c r="G30" i="5"/>
  <c r="H30" i="5"/>
  <c r="G32" i="5"/>
  <c r="H32" i="5"/>
  <c r="G34" i="5"/>
  <c r="H34" i="5"/>
  <c r="H35" i="5"/>
  <c r="D13" i="8"/>
  <c r="D14" i="8"/>
  <c r="D17" i="8"/>
  <c r="D19" i="8"/>
  <c r="D23" i="8"/>
  <c r="D24" i="8"/>
  <c r="D25" i="8"/>
</calcChain>
</file>

<file path=xl/comments1.xml><?xml version="1.0" encoding="utf-8"?>
<comments xmlns="http://schemas.openxmlformats.org/spreadsheetml/2006/main">
  <authors>
    <author>Gaurav Kumar</author>
    <author>Author</author>
  </authors>
  <commentList>
    <comment ref="D18" authorId="0" shapeId="0">
      <text>
        <r>
          <rPr>
            <b/>
            <sz val="9"/>
            <color indexed="81"/>
            <rFont val="Tahoma"/>
            <family val="2"/>
          </rPr>
          <t>Gaurav Kumar: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https://kunaldesai.blog/nifty-50-cagr-last-20-years/
Nifty fifty 20-year CAGR is cosidered as Required rate of return from the project</t>
        </r>
      </text>
    </comment>
    <comment ref="D56" authorId="1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Nifty 50 10 year CAGR</t>
        </r>
      </text>
    </comment>
  </commentList>
</comments>
</file>

<file path=xl/sharedStrings.xml><?xml version="1.0" encoding="utf-8"?>
<sst xmlns="http://schemas.openxmlformats.org/spreadsheetml/2006/main" count="847" uniqueCount="434">
  <si>
    <t>Construction Period</t>
  </si>
  <si>
    <t>months</t>
  </si>
  <si>
    <t>SCOD</t>
  </si>
  <si>
    <t>Days</t>
  </si>
  <si>
    <t>%</t>
  </si>
  <si>
    <t>Salary &amp; Wages</t>
  </si>
  <si>
    <t>WC Holding Periods Distillery</t>
  </si>
  <si>
    <t>Margin Money</t>
  </si>
  <si>
    <t>Percentage</t>
  </si>
  <si>
    <t xml:space="preserve">Interest on WC </t>
  </si>
  <si>
    <t xml:space="preserve">Interest on TL </t>
  </si>
  <si>
    <t>Door to Door Tenure</t>
  </si>
  <si>
    <t>Years</t>
  </si>
  <si>
    <t>Moratorium before after SCOD</t>
  </si>
  <si>
    <t>Moratorium period after SCOD</t>
  </si>
  <si>
    <t>Land Acquisition Cost</t>
  </si>
  <si>
    <t>Land Development Cost</t>
  </si>
  <si>
    <t>Miscellaneous Fixed Assets</t>
  </si>
  <si>
    <t>Interest During Construction (IDC)</t>
  </si>
  <si>
    <t>Contingencies</t>
  </si>
  <si>
    <t>General Assumptions</t>
  </si>
  <si>
    <t>Start of Construction</t>
  </si>
  <si>
    <t>[Input]</t>
  </si>
  <si>
    <t>[date]</t>
  </si>
  <si>
    <t>start_date</t>
  </si>
  <si>
    <t>construction_period</t>
  </si>
  <si>
    <t>Completion Date</t>
  </si>
  <si>
    <t>Completion_date</t>
  </si>
  <si>
    <t>commerical</t>
  </si>
  <si>
    <t>Model End Date</t>
  </si>
  <si>
    <t>end_date</t>
  </si>
  <si>
    <t>Proposed 250 KLPD Ethanol Project</t>
  </si>
  <si>
    <t>Particular</t>
  </si>
  <si>
    <t>Input</t>
  </si>
  <si>
    <t>Assessment_Date</t>
  </si>
  <si>
    <t>Date of Assessment</t>
  </si>
  <si>
    <t>Total Analysis Period</t>
  </si>
  <si>
    <t>Projection</t>
  </si>
  <si>
    <t>Operating  Assumptions</t>
  </si>
  <si>
    <t>(Total Project Cost and IDC)</t>
  </si>
  <si>
    <t>Year Ending</t>
  </si>
  <si>
    <t>fin_year</t>
  </si>
  <si>
    <t>Building &amp; Civil Works</t>
  </si>
  <si>
    <t>IDC</t>
  </si>
  <si>
    <t>Total Project Cost</t>
  </si>
  <si>
    <t>Disbribution of Equity and Debt</t>
  </si>
  <si>
    <t>Equity</t>
  </si>
  <si>
    <t>Debt</t>
  </si>
  <si>
    <t>Debt drawal</t>
  </si>
  <si>
    <t xml:space="preserve">Opening Balance </t>
  </si>
  <si>
    <t>Add: Debt drawal</t>
  </si>
  <si>
    <t>Less: Debt Repayment</t>
  </si>
  <si>
    <t>Closing Balance</t>
  </si>
  <si>
    <t>Interest calculation</t>
  </si>
  <si>
    <t>Total Project Costs</t>
  </si>
  <si>
    <t>Months Counter</t>
  </si>
  <si>
    <t>Operational Years</t>
  </si>
  <si>
    <t>Year Counter</t>
  </si>
  <si>
    <t>Land Acquisition &amp; Site Development Cost</t>
  </si>
  <si>
    <t>INR Crore</t>
  </si>
  <si>
    <t>Plant &amp; Machinery</t>
  </si>
  <si>
    <t>FY</t>
  </si>
  <si>
    <t>Value</t>
  </si>
  <si>
    <t>Unit</t>
  </si>
  <si>
    <t>No. of days per Annum</t>
  </si>
  <si>
    <t xml:space="preserve">No. of Working days Per Annum </t>
  </si>
  <si>
    <t>No. of daily Operation Hours</t>
  </si>
  <si>
    <t>hours</t>
  </si>
  <si>
    <t>Loan Schedule</t>
  </si>
  <si>
    <t>Means of Finance</t>
  </si>
  <si>
    <t>Amount INR Crore</t>
  </si>
  <si>
    <t>Sub Total</t>
  </si>
  <si>
    <t>Opening Bal</t>
  </si>
  <si>
    <t>Disbursement</t>
  </si>
  <si>
    <t>Repayment</t>
  </si>
  <si>
    <t>Closing Principal o/s</t>
  </si>
  <si>
    <t>Interest</t>
  </si>
  <si>
    <t>TL Interest</t>
  </si>
  <si>
    <t>Loan Amount</t>
  </si>
  <si>
    <t>Rep Year</t>
  </si>
  <si>
    <t>Interest Rate</t>
  </si>
  <si>
    <t>Qrtrly Pay</t>
  </si>
  <si>
    <t>Bulleted</t>
  </si>
  <si>
    <t>Repay</t>
  </si>
  <si>
    <t>2024-25</t>
  </si>
  <si>
    <t>Apr</t>
  </si>
  <si>
    <t>May</t>
  </si>
  <si>
    <t>June</t>
  </si>
  <si>
    <t>July</t>
  </si>
  <si>
    <t>Aug</t>
  </si>
  <si>
    <t>Sept</t>
  </si>
  <si>
    <t>Oct</t>
  </si>
  <si>
    <t>Nov</t>
  </si>
  <si>
    <t>Dec</t>
  </si>
  <si>
    <t>Jan</t>
  </si>
  <si>
    <t>Feb</t>
  </si>
  <si>
    <t>Mar</t>
  </si>
  <si>
    <t>Op. Bal</t>
  </si>
  <si>
    <t>Cl. Bal</t>
  </si>
  <si>
    <t>2025-26</t>
  </si>
  <si>
    <t>2026-27</t>
  </si>
  <si>
    <t>2027-28</t>
  </si>
  <si>
    <t>2028-29</t>
  </si>
  <si>
    <t>2029-30</t>
  </si>
  <si>
    <t>2030-31</t>
  </si>
  <si>
    <t>2031-32</t>
  </si>
  <si>
    <t>Total</t>
  </si>
  <si>
    <t>C.O.D</t>
  </si>
  <si>
    <t>Moratorium Ends</t>
  </si>
  <si>
    <t>Construction Starts</t>
  </si>
  <si>
    <t>Disbursement % assumed</t>
  </si>
  <si>
    <t>Repayment % assumed</t>
  </si>
  <si>
    <t>(Revenue &amp; Expense Modelling)</t>
  </si>
  <si>
    <t>No. of working days (projected)</t>
  </si>
  <si>
    <t>Year Ending (INR Crore)</t>
  </si>
  <si>
    <t>Revenue Modelling</t>
  </si>
  <si>
    <t>Total Revenue</t>
  </si>
  <si>
    <t>Revenue</t>
  </si>
  <si>
    <t>(Profit and Loss Statement)</t>
  </si>
  <si>
    <t>Expense Modelling</t>
  </si>
  <si>
    <t>Water Expenses</t>
  </si>
  <si>
    <t>(Depreciation Schedule)</t>
  </si>
  <si>
    <t xml:space="preserve">Amt </t>
  </si>
  <si>
    <t>Total CoP</t>
  </si>
  <si>
    <t>SLM Rate</t>
  </si>
  <si>
    <t>WDV rate</t>
  </si>
  <si>
    <t>Civil Work / Construction</t>
  </si>
  <si>
    <t>Particulars (INR Crore)</t>
  </si>
  <si>
    <t>Depreciation Schedule as per Company's Act, 2013 (INR Crore)</t>
  </si>
  <si>
    <t xml:space="preserve">Plant &amp; Machinery </t>
  </si>
  <si>
    <t xml:space="preserve">Total SLM Depreciation </t>
  </si>
  <si>
    <t>Land</t>
  </si>
  <si>
    <t>SLM Depreciation - Land</t>
  </si>
  <si>
    <t>Land Development</t>
  </si>
  <si>
    <t>SLM Depreciation - Land Development</t>
  </si>
  <si>
    <t>SLM Depreciation - Building &amp; Civil Works</t>
  </si>
  <si>
    <t xml:space="preserve">SLM Depreciation - Plant &amp; Machinery </t>
  </si>
  <si>
    <t>Misc Fix Assets</t>
  </si>
  <si>
    <t>SLM Depreciation - Misc Fix Assets</t>
  </si>
  <si>
    <t>Depreciation Schedule as per Income Tax Act (INR Crore)</t>
  </si>
  <si>
    <t>Depreciation - Land</t>
  </si>
  <si>
    <t>WDV of Land</t>
  </si>
  <si>
    <t>Depreciation - Land Development</t>
  </si>
  <si>
    <t>WDV of Land Development</t>
  </si>
  <si>
    <t>Depreciation - Building &amp; Civil Works</t>
  </si>
  <si>
    <t>WDV of Building &amp; Civil Works</t>
  </si>
  <si>
    <t xml:space="preserve">Depreciation - Plant &amp; Machinery </t>
  </si>
  <si>
    <t>WDV of P&amp;M</t>
  </si>
  <si>
    <t>Depreciation - Misc Fix Assets</t>
  </si>
  <si>
    <t>WDV of Misc Fix Assets</t>
  </si>
  <si>
    <t>Total WDV</t>
  </si>
  <si>
    <t xml:space="preserve">Total WDV Depreciation </t>
  </si>
  <si>
    <t>PBT</t>
  </si>
  <si>
    <t>(Prorma Balance Sheet)</t>
  </si>
  <si>
    <t>(Projected Cash Flow Statement)</t>
  </si>
  <si>
    <t xml:space="preserve">LIABILITIES </t>
  </si>
  <si>
    <t>Reserve &amp; Surplus</t>
  </si>
  <si>
    <t>Secured Loan</t>
  </si>
  <si>
    <t>Current Liabilities</t>
  </si>
  <si>
    <t>Trade Paybles</t>
  </si>
  <si>
    <t xml:space="preserve">Term liabilities payable within one year </t>
  </si>
  <si>
    <t>CC Limit</t>
  </si>
  <si>
    <t>Gross Assets</t>
  </si>
  <si>
    <t>Total Gross Block</t>
  </si>
  <si>
    <t>Depreciation</t>
  </si>
  <si>
    <t>NET BLOCK</t>
  </si>
  <si>
    <t>CURRENT ASSETS</t>
  </si>
  <si>
    <t>Trade Receivables</t>
  </si>
  <si>
    <t>CASH &amp; BANK</t>
  </si>
  <si>
    <t>PRELIMINARY EXPENSES W/off</t>
  </si>
  <si>
    <t xml:space="preserve">Total </t>
  </si>
  <si>
    <t>No. of days per annum</t>
  </si>
  <si>
    <t>Raw &amp; Processessing Material Cost</t>
  </si>
  <si>
    <t>Repair &amp; Maintenance Expenses</t>
  </si>
  <si>
    <t>Administrative Expenses</t>
  </si>
  <si>
    <t>EBITDA</t>
  </si>
  <si>
    <t>Less: Dep &amp; Amortisation</t>
  </si>
  <si>
    <t>EBIT</t>
  </si>
  <si>
    <t>Interest expenses</t>
  </si>
  <si>
    <t>Interest on term loan</t>
  </si>
  <si>
    <t>Interest on working capital</t>
  </si>
  <si>
    <t>Total Interest Expenses</t>
  </si>
  <si>
    <t>Less: Taxation</t>
  </si>
  <si>
    <t>Preliminary Expenses written off</t>
  </si>
  <si>
    <t>Profit after tax</t>
  </si>
  <si>
    <t>Cash Accrual</t>
  </si>
  <si>
    <t>PAT</t>
  </si>
  <si>
    <t>Add: Dep &amp; Am</t>
  </si>
  <si>
    <t xml:space="preserve">Repayment Obligations </t>
  </si>
  <si>
    <t>Net cash accrual</t>
  </si>
  <si>
    <t xml:space="preserve">Cumulative Internal Accruals  </t>
  </si>
  <si>
    <t>Margins of the Company</t>
  </si>
  <si>
    <t>EBITDA Margin %</t>
  </si>
  <si>
    <t>PAT Margin %</t>
  </si>
  <si>
    <t>Revenue growth rate Y-o-Y (%)</t>
  </si>
  <si>
    <t>EBIT Margin %</t>
  </si>
  <si>
    <t>(Working Capital assessment)</t>
  </si>
  <si>
    <t>Ravenue</t>
  </si>
  <si>
    <t>Power</t>
  </si>
  <si>
    <t>WC Holding Periods Assumption</t>
  </si>
  <si>
    <t>operating expenses</t>
  </si>
  <si>
    <t>Cost of Sales</t>
  </si>
  <si>
    <t>Repair &amp; Maintenance</t>
  </si>
  <si>
    <t>Total Cost of Sales</t>
  </si>
  <si>
    <t>Profit before Taxes (PBT)</t>
  </si>
  <si>
    <t>Tax</t>
  </si>
  <si>
    <t>Profit after Taxes (PAT)</t>
  </si>
  <si>
    <t>Trade Payables</t>
  </si>
  <si>
    <t>Current Assets</t>
  </si>
  <si>
    <t>Working Capital</t>
  </si>
  <si>
    <t xml:space="preserve">A. SOURCE OF FUND </t>
  </si>
  <si>
    <t xml:space="preserve">Net Profit </t>
  </si>
  <si>
    <t>Increase in Equity / Share Capital/USL</t>
  </si>
  <si>
    <t>Increase in TL</t>
  </si>
  <si>
    <t>Increase in CC Limit</t>
  </si>
  <si>
    <t xml:space="preserve">Depreciation </t>
  </si>
  <si>
    <t>Prelm Exps w/off</t>
  </si>
  <si>
    <t>Trade paybles</t>
  </si>
  <si>
    <t>TOTAL</t>
  </si>
  <si>
    <t xml:space="preserve">B. APPLICATION OF FUNDS </t>
  </si>
  <si>
    <t xml:space="preserve">Capital Expenses </t>
  </si>
  <si>
    <t xml:space="preserve">Decrease in Term Loan </t>
  </si>
  <si>
    <t>Trade Receivable</t>
  </si>
  <si>
    <t>Preliminary Expense</t>
  </si>
  <si>
    <t xml:space="preserve">TOTAL </t>
  </si>
  <si>
    <t>Opening Balance</t>
  </si>
  <si>
    <t>Net Surplus/ Deficit</t>
  </si>
  <si>
    <t xml:space="preserve">Cumulative Balance </t>
  </si>
  <si>
    <t>Working Capital Margin @25%</t>
  </si>
  <si>
    <t>Working Capital gap</t>
  </si>
  <si>
    <t>Trade Payable</t>
  </si>
  <si>
    <t>Difference</t>
  </si>
  <si>
    <t>(Common Assumption)</t>
  </si>
  <si>
    <t>(Loan Schedule)</t>
  </si>
  <si>
    <t>DSCR</t>
  </si>
  <si>
    <t>Subtotal</t>
  </si>
  <si>
    <t>Loan Repayent</t>
  </si>
  <si>
    <t>Average DSCR</t>
  </si>
  <si>
    <t>Maximum DSCR</t>
  </si>
  <si>
    <t>Cash accrual</t>
  </si>
  <si>
    <t>Interest on WC</t>
  </si>
  <si>
    <t>(DSCR)</t>
  </si>
  <si>
    <t>Less: Taxes</t>
  </si>
  <si>
    <t>Add: Depreciation &amp; Amortisation</t>
  </si>
  <si>
    <t>NOPAT</t>
  </si>
  <si>
    <t>Increase/(Decrease) in working capital</t>
  </si>
  <si>
    <t>Capex</t>
  </si>
  <si>
    <t>Free Cash Flow to Firm (FCFF)</t>
  </si>
  <si>
    <t>Required rate of return</t>
  </si>
  <si>
    <t>Project Risk premium</t>
  </si>
  <si>
    <t>Discount rate</t>
  </si>
  <si>
    <t>Discount Period</t>
  </si>
  <si>
    <t>Discount Factor</t>
  </si>
  <si>
    <t>PV of FCFF</t>
  </si>
  <si>
    <t>Expected growth rate(Terminal)</t>
  </si>
  <si>
    <t>Terminal Value of the project</t>
  </si>
  <si>
    <t>PV of Terminal Value</t>
  </si>
  <si>
    <t>PV of FCF+ PV of Terminal Value</t>
  </si>
  <si>
    <t>NPV</t>
  </si>
  <si>
    <t>IRR</t>
  </si>
  <si>
    <t>Accumulated Cash Accrual</t>
  </si>
  <si>
    <t>TPC</t>
  </si>
  <si>
    <t>Payback Perid</t>
  </si>
  <si>
    <t>No. Of Years</t>
  </si>
  <si>
    <t>Payback Period</t>
  </si>
  <si>
    <t>(NPV &amp; IRR and Payback Period of the project)</t>
  </si>
  <si>
    <t>Sales</t>
  </si>
  <si>
    <t>Variable Expenses</t>
  </si>
  <si>
    <t>Contribution</t>
  </si>
  <si>
    <t>Fixed Expenses</t>
  </si>
  <si>
    <t>Profit / PBT</t>
  </si>
  <si>
    <t>PV RATIO (Contr / Sales)</t>
  </si>
  <si>
    <t>BEP  Sales (Fix Exps / Contr * Sales)</t>
  </si>
  <si>
    <t>BEP% (BEP Sales / sales)</t>
  </si>
  <si>
    <t>(Ratio &amp; Break even analysis of the project)</t>
  </si>
  <si>
    <t>Ratio Analysis:</t>
  </si>
  <si>
    <t>Average</t>
  </si>
  <si>
    <t>Return on Capital employed (%)</t>
  </si>
  <si>
    <t>Return on Investment (%)</t>
  </si>
  <si>
    <t>Return on Net Worth</t>
  </si>
  <si>
    <t>ISCR</t>
  </si>
  <si>
    <t>Fixed Asset Coverage Ratio</t>
  </si>
  <si>
    <t>Current Ratio</t>
  </si>
  <si>
    <t>TOL/TNW</t>
  </si>
  <si>
    <t>Debt to Equity Ratio</t>
  </si>
  <si>
    <t>Proposed Capital Structure</t>
  </si>
  <si>
    <t>Taxation</t>
  </si>
  <si>
    <t>68000 Sq. Ft. Noida Location Warehouse (Cold Storage)</t>
  </si>
  <si>
    <t>Sq. Ft.</t>
  </si>
  <si>
    <t>Total Area of Warehouse/Cold Store at Noida/Dadri as per LOI</t>
  </si>
  <si>
    <t>Rent</t>
  </si>
  <si>
    <t>INR/Sq. Ft. Per Month</t>
  </si>
  <si>
    <t>Managament Fees on Rent (% of Rent as per LOI)</t>
  </si>
  <si>
    <t xml:space="preserve">Capital Reimbursement </t>
  </si>
  <si>
    <t>Escalation in Rent (Annually)</t>
  </si>
  <si>
    <t>Work Station as per Commercial Agreement</t>
  </si>
  <si>
    <t>Per Month</t>
  </si>
  <si>
    <t>Number of Work Station</t>
  </si>
  <si>
    <t>Nos.</t>
  </si>
  <si>
    <t>Required Manpower</t>
  </si>
  <si>
    <t>Reimbursement</t>
  </si>
  <si>
    <t>per employee per month</t>
  </si>
  <si>
    <t>Manpower cost</t>
  </si>
  <si>
    <t>as per Commercial agreement</t>
  </si>
  <si>
    <t>Management fee on manpower</t>
  </si>
  <si>
    <t xml:space="preserve">Repairs &amp; Maintenance Expenses </t>
  </si>
  <si>
    <t>Of gross Value of Plant &amp; Machinery</t>
  </si>
  <si>
    <t>Percetage of sales</t>
  </si>
  <si>
    <t>Escalation in manpower cost</t>
  </si>
  <si>
    <t>per station per month</t>
  </si>
  <si>
    <t>Charges for work station as per Commercial Agreement</t>
  </si>
  <si>
    <t xml:space="preserve">Monthly rentals </t>
  </si>
  <si>
    <t>INR</t>
  </si>
  <si>
    <t>Repayment Starts</t>
  </si>
  <si>
    <t>Revenue from Operations</t>
  </si>
  <si>
    <t>Total Area Sq. Ft/</t>
  </si>
  <si>
    <t>Rent INR/Sq. Ft. Per Month</t>
  </si>
  <si>
    <t>Escalation In Rental</t>
  </si>
  <si>
    <t>Rental Income (Monthly)</t>
  </si>
  <si>
    <t>Rental Income (Yearly)</t>
  </si>
  <si>
    <t>Revenue from Rent</t>
  </si>
  <si>
    <t>Management Fees on Rent (Monthly)</t>
  </si>
  <si>
    <t xml:space="preserve">Management Fees on Rent </t>
  </si>
  <si>
    <t>Management fees (Annual)</t>
  </si>
  <si>
    <t>Revenue from Work Station</t>
  </si>
  <si>
    <t>Number of Work station</t>
  </si>
  <si>
    <t>Monthly Charges per station</t>
  </si>
  <si>
    <t xml:space="preserve">Monthly Charges </t>
  </si>
  <si>
    <t>Annual charges</t>
  </si>
  <si>
    <t>Revenue from Work stations</t>
  </si>
  <si>
    <t>Revenue from Manpower supply</t>
  </si>
  <si>
    <t xml:space="preserve">Number of manpower </t>
  </si>
  <si>
    <t>Escalation on Reimbursement</t>
  </si>
  <si>
    <t>Reimbursement per resource per month</t>
  </si>
  <si>
    <t>Annual Reimbursement</t>
  </si>
  <si>
    <t>Monthly Reimbursement</t>
  </si>
  <si>
    <t>Management Fee on Manpower supply</t>
  </si>
  <si>
    <t>Management Fee Yearly</t>
  </si>
  <si>
    <t>Location</t>
  </si>
  <si>
    <t>Rs. - Lakhs</t>
  </si>
  <si>
    <t>NOIDA</t>
  </si>
  <si>
    <t>S.N.</t>
  </si>
  <si>
    <t>Month</t>
  </si>
  <si>
    <t>Pallet Charges</t>
  </si>
  <si>
    <t>Milk Charges</t>
  </si>
  <si>
    <t>Total Capital Reimbursement</t>
  </si>
  <si>
    <t>Date</t>
  </si>
  <si>
    <t>PALLET</t>
  </si>
  <si>
    <t>MILK</t>
  </si>
  <si>
    <t>Number of Pallets</t>
  </si>
  <si>
    <t>Cahrges per month per pellet</t>
  </si>
  <si>
    <t>Noida</t>
  </si>
  <si>
    <t>Capital Reimbursement including Management Fee</t>
  </si>
  <si>
    <t>Revenue from Capital Reimbursement including Management Fee</t>
  </si>
  <si>
    <t>Variable</t>
  </si>
  <si>
    <t>Fixed</t>
  </si>
  <si>
    <t>Rates Per Pellet</t>
  </si>
  <si>
    <t>Nos</t>
  </si>
  <si>
    <t>Per Pellet Per Month</t>
  </si>
  <si>
    <t>Number of Pellets</t>
  </si>
  <si>
    <t>Charges per pellet (Monthly)</t>
  </si>
  <si>
    <t>Income from pellets (Monthly)</t>
  </si>
  <si>
    <t>Income from pellets (Yearly)</t>
  </si>
  <si>
    <t>Milk</t>
  </si>
  <si>
    <t>kW per hour</t>
  </si>
  <si>
    <t>Electricity Consumption including Auxilliary Consumption</t>
  </si>
  <si>
    <t>INR Per Unit</t>
  </si>
  <si>
    <t>Electricity Consumption per day</t>
  </si>
  <si>
    <t>kWH</t>
  </si>
  <si>
    <t>Escalation in electricity tarrifs</t>
  </si>
  <si>
    <t>Management Fees on Electricity</t>
  </si>
  <si>
    <t>Revenue from Power Arrangements</t>
  </si>
  <si>
    <t>Power Consumption per day (Kwh)</t>
  </si>
  <si>
    <t>Annual Consumption</t>
  </si>
  <si>
    <t>Applicable tarrifs</t>
  </si>
  <si>
    <t>Escalation Assumed</t>
  </si>
  <si>
    <t>Annual Electricity Charges</t>
  </si>
  <si>
    <t>Management Fees on Power</t>
  </si>
  <si>
    <t>Annual Management Fees on Power</t>
  </si>
  <si>
    <t>Security Deposit to landlord</t>
  </si>
  <si>
    <t>Interest on Security Deposit</t>
  </si>
  <si>
    <t>Annually</t>
  </si>
  <si>
    <t>Interest on Security Deposit (Annual)</t>
  </si>
  <si>
    <t>Income from Inerest</t>
  </si>
  <si>
    <t>Rent (Monthly)</t>
  </si>
  <si>
    <t>Rent (Yearly)</t>
  </si>
  <si>
    <t>Cost of Manpower Supply</t>
  </si>
  <si>
    <t>Per Employee Cost Per Month</t>
  </si>
  <si>
    <t>Escalation on Salary</t>
  </si>
  <si>
    <t>Monthly Expenses</t>
  </si>
  <si>
    <t>Annual Expenses</t>
  </si>
  <si>
    <t>Repair &amp; Maintenance as % of CAPEX</t>
  </si>
  <si>
    <t>Escalation on Repair &amp; Maintenance</t>
  </si>
  <si>
    <t>Escalation on R&amp;M</t>
  </si>
  <si>
    <t>Repair &amp; Maintenance Cost</t>
  </si>
  <si>
    <t>CAPEX Value</t>
  </si>
  <si>
    <t>Administrative Expenses as % of Sales</t>
  </si>
  <si>
    <t>Sales Value</t>
  </si>
  <si>
    <t>Electricity Expenses</t>
  </si>
  <si>
    <t>IDC &amp; Cont</t>
  </si>
  <si>
    <t>Number of Working Days (Projected)</t>
  </si>
  <si>
    <t xml:space="preserve">Corporate Tax Rate </t>
  </si>
  <si>
    <t>Surcharge</t>
  </si>
  <si>
    <t>Cess</t>
  </si>
  <si>
    <t>Applicable Tax Rate (%)</t>
  </si>
  <si>
    <t>Rental Expenses</t>
  </si>
  <si>
    <t>Total operating Expenses</t>
  </si>
  <si>
    <t>Selling, General &amp; Administrative Expenses</t>
  </si>
  <si>
    <t>Preliminary and Pre Operative Expenses</t>
  </si>
  <si>
    <t>Working Capital Margins</t>
  </si>
  <si>
    <t>Manpower Supply</t>
  </si>
  <si>
    <t>Trade Recievable</t>
  </si>
  <si>
    <t>Trade Recievables</t>
  </si>
  <si>
    <t>Working Capital Requirement</t>
  </si>
  <si>
    <t xml:space="preserve">Intereset on working capital loan </t>
  </si>
  <si>
    <t>WCC</t>
  </si>
  <si>
    <t>WACC</t>
  </si>
  <si>
    <t xml:space="preserve">Debt </t>
  </si>
  <si>
    <t>Total Capital</t>
  </si>
  <si>
    <t>Wd</t>
  </si>
  <si>
    <t>We</t>
  </si>
  <si>
    <t>Cost of Debt (Kd)</t>
  </si>
  <si>
    <t>Tax rate</t>
  </si>
  <si>
    <t>Post tax Cost of debt</t>
  </si>
  <si>
    <t>Cost of Equity (Ke)</t>
  </si>
  <si>
    <t>FCFF+TV</t>
  </si>
  <si>
    <t>Sensitivity Analysis</t>
  </si>
  <si>
    <t>As a base case</t>
  </si>
  <si>
    <t>If Sales is dereased by 5%</t>
  </si>
  <si>
    <t>If sales is decreased by 10%</t>
  </si>
  <si>
    <t>If raw material price is increased by 5%</t>
  </si>
  <si>
    <t>If raw material price is increased by 10%</t>
  </si>
  <si>
    <t>If interest rate increased by 2%</t>
  </si>
  <si>
    <t>https://www.niftyindices.com/market-data/return-profile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</si>
</sst>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 * #,##0.00_ ;_ * \-#,##0.00_ ;_ * &quot;-&quot;??_ ;_ @_ "/>
    <numFmt numFmtId="164" formatCode="_(* #,##0.00_);_(* \(#,##0.00\);_(* &quot;-&quot;??_);_(@_)"/>
    <numFmt numFmtId="165" formatCode="_(&quot;fl&quot;* #,##0_);_(&quot;fl&quot;* \(#,##0\);_(&quot;fl&quot;* &quot;-&quot;_);_(@_)"/>
    <numFmt numFmtId="166" formatCode="_(* #,##0_);_(* \(#,##0\);_(* &quot;-&quot;??_);_(@_)"/>
    <numFmt numFmtId="167" formatCode="0.0%"/>
    <numFmt numFmtId="168" formatCode="0\ &quot;Months&quot;"/>
    <numFmt numFmtId="169" formatCode="[$-409]d\-mmm\-yy;@"/>
    <numFmt numFmtId="170" formatCode="_(* #,##0.0_);_(* \(#,##0.0\);_(* &quot;-&quot;??_);_(@_)"/>
    <numFmt numFmtId="171" formatCode="&quot;INR&quot;\ 0.00\ &quot;Crore&quot;"/>
    <numFmt numFmtId="172" formatCode="0.00\ &quot;years&quot;"/>
    <numFmt numFmtId="173" formatCode="0.00\ &quot;Years&quot;"/>
    <numFmt numFmtId="174" formatCode="&quot;INR&quot;\ 0.0\ &quot;Crore&quot;"/>
  </numFmts>
  <fonts count="45" x14ac:knownFonts="1">
    <font>
      <sz val="9"/>
      <color theme="1"/>
      <name val="Gill Sans M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ill Sans MT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rgb="FF0070C0"/>
      <name val="Calibri"/>
      <family val="2"/>
    </font>
    <font>
      <b/>
      <sz val="12"/>
      <color theme="0"/>
      <name val="Calibri"/>
      <family val="2"/>
    </font>
    <font>
      <sz val="11"/>
      <color theme="0"/>
      <name val="Calibri"/>
      <family val="2"/>
    </font>
    <font>
      <b/>
      <sz val="16"/>
      <color rgb="FFC00000"/>
      <name val="Calibri"/>
      <family val="2"/>
    </font>
    <font>
      <b/>
      <sz val="11"/>
      <color rgb="FFFF0000"/>
      <name val="Calibri"/>
      <family val="2"/>
    </font>
    <font>
      <b/>
      <u/>
      <sz val="11"/>
      <name val="Calibri"/>
      <family val="2"/>
    </font>
    <font>
      <b/>
      <sz val="12"/>
      <color rgb="FFC00000"/>
      <name val="Calibri"/>
      <family val="2"/>
    </font>
    <font>
      <b/>
      <sz val="14"/>
      <color rgb="FFC00000"/>
      <name val="Calibri"/>
      <family val="2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2"/>
      <color theme="0"/>
      <name val="Calibri"/>
      <family val="2"/>
    </font>
    <font>
      <sz val="11"/>
      <color rgb="FF00B050"/>
      <name val="Calibri"/>
      <family val="2"/>
    </font>
    <font>
      <sz val="11"/>
      <color theme="4"/>
      <name val="Calibri"/>
      <family val="2"/>
    </font>
    <font>
      <b/>
      <i/>
      <sz val="11"/>
      <color rgb="FFC00000"/>
      <name val="Calibri"/>
      <family val="2"/>
    </font>
    <font>
      <b/>
      <u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C00000"/>
      <name val="Calibri"/>
      <family val="2"/>
    </font>
    <font>
      <sz val="11"/>
      <color rgb="FF11E543"/>
      <name val="Calibri"/>
      <family val="2"/>
    </font>
    <font>
      <b/>
      <sz val="11"/>
      <color rgb="FF11E543"/>
      <name val="Calibri"/>
      <family val="2"/>
    </font>
    <font>
      <i/>
      <sz val="10"/>
      <color rgb="FFC00000"/>
      <name val="Calibri"/>
      <family val="2"/>
    </font>
    <font>
      <i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rgb="FF0070C0"/>
      <name val="Calibri"/>
      <family val="2"/>
    </font>
    <font>
      <b/>
      <sz val="1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9"/>
      <color theme="10"/>
      <name val="Gill Sans MT"/>
      <family val="2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/>
    <xf numFmtId="164" fontId="4" fillId="0" borderId="0" applyFont="0" applyFill="0" applyBorder="0" applyAlignment="0" applyProtection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44" fillId="0" borderId="0" applyNumberFormat="0" applyFill="0" applyBorder="0" applyAlignment="0" applyProtection="0"/>
  </cellStyleXfs>
  <cellXfs count="265">
    <xf numFmtId="0" fontId="0" fillId="0" borderId="0" xfId="0"/>
    <xf numFmtId="0" fontId="6" fillId="0" borderId="0" xfId="0" applyFont="1"/>
    <xf numFmtId="0" fontId="12" fillId="4" borderId="0" xfId="0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4" borderId="5" xfId="0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12" fillId="4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13" fillId="4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0" fillId="5" borderId="0" xfId="0" applyFont="1" applyFill="1" applyAlignment="1">
      <alignment horizontal="left" vertical="center"/>
    </xf>
    <xf numFmtId="0" fontId="10" fillId="5" borderId="0" xfId="0" applyFont="1" applyFill="1" applyAlignment="1">
      <alignment horizontal="center" vertical="center"/>
    </xf>
    <xf numFmtId="15" fontId="11" fillId="0" borderId="0" xfId="0" applyNumberFormat="1" applyFont="1" applyAlignment="1">
      <alignment horizontal="center" vertical="center"/>
    </xf>
    <xf numFmtId="0" fontId="14" fillId="3" borderId="0" xfId="0" applyFont="1" applyFill="1" applyAlignment="1">
      <alignment horizontal="left" vertical="center"/>
    </xf>
    <xf numFmtId="168" fontId="11" fillId="0" borderId="0" xfId="1" applyNumberFormat="1" applyFont="1" applyAlignment="1">
      <alignment horizontal="center" vertical="center"/>
    </xf>
    <xf numFmtId="0" fontId="8" fillId="0" borderId="0" xfId="0" applyNumberFormat="1" applyFont="1" applyAlignment="1">
      <alignment vertical="center"/>
    </xf>
    <xf numFmtId="0" fontId="9" fillId="0" borderId="6" xfId="0" applyNumberFormat="1" applyFont="1" applyBorder="1" applyAlignment="1">
      <alignment vertical="center"/>
    </xf>
    <xf numFmtId="0" fontId="16" fillId="0" borderId="0" xfId="0" applyNumberFormat="1" applyFont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170" fontId="6" fillId="0" borderId="0" xfId="1" applyNumberFormat="1" applyFont="1" applyAlignment="1">
      <alignment horizontal="center" vertical="center"/>
    </xf>
    <xf numFmtId="9" fontId="11" fillId="0" borderId="0" xfId="0" applyNumberFormat="1" applyFont="1" applyAlignment="1">
      <alignment horizontal="center" vertical="center"/>
    </xf>
    <xf numFmtId="170" fontId="10" fillId="0" borderId="6" xfId="1" applyNumberFormat="1" applyFont="1" applyBorder="1" applyAlignment="1">
      <alignment horizontal="center" vertical="center"/>
    </xf>
    <xf numFmtId="170" fontId="6" fillId="0" borderId="5" xfId="1" applyNumberFormat="1" applyFont="1" applyBorder="1" applyAlignment="1">
      <alignment horizontal="center" vertical="center"/>
    </xf>
    <xf numFmtId="166" fontId="11" fillId="0" borderId="0" xfId="1" applyNumberFormat="1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9" fontId="6" fillId="0" borderId="0" xfId="0" applyNumberFormat="1" applyFont="1" applyAlignment="1">
      <alignment horizontal="center" vertical="center"/>
    </xf>
    <xf numFmtId="170" fontId="6" fillId="0" borderId="8" xfId="0" applyNumberFormat="1" applyFont="1" applyBorder="1" applyAlignment="1">
      <alignment horizontal="center" vertical="center"/>
    </xf>
    <xf numFmtId="167" fontId="6" fillId="0" borderId="2" xfId="2" applyNumberFormat="1" applyFont="1" applyBorder="1" applyAlignment="1">
      <alignment horizontal="center" vertical="center"/>
    </xf>
    <xf numFmtId="170" fontId="6" fillId="0" borderId="0" xfId="0" applyNumberFormat="1" applyFont="1" applyBorder="1" applyAlignment="1">
      <alignment horizontal="center" vertical="center"/>
    </xf>
    <xf numFmtId="167" fontId="6" fillId="0" borderId="10" xfId="2" applyNumberFormat="1" applyFont="1" applyBorder="1" applyAlignment="1">
      <alignment horizontal="center" vertical="center"/>
    </xf>
    <xf numFmtId="170" fontId="10" fillId="0" borderId="4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169" fontId="7" fillId="4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4" fontId="6" fillId="0" borderId="0" xfId="0" applyNumberFormat="1" applyFont="1" applyAlignment="1">
      <alignment vertical="center"/>
    </xf>
    <xf numFmtId="1" fontId="10" fillId="5" borderId="0" xfId="0" applyNumberFormat="1" applyFont="1" applyFill="1" applyAlignment="1">
      <alignment horizontal="center" vertical="center"/>
    </xf>
    <xf numFmtId="0" fontId="18" fillId="3" borderId="0" xfId="0" applyFont="1" applyFill="1" applyAlignment="1">
      <alignment vertical="center"/>
    </xf>
    <xf numFmtId="1" fontId="10" fillId="8" borderId="0" xfId="0" applyNumberFormat="1" applyFont="1" applyFill="1" applyAlignment="1">
      <alignment horizontal="center" vertical="center"/>
    </xf>
    <xf numFmtId="0" fontId="6" fillId="5" borderId="0" xfId="0" applyFont="1" applyFill="1" applyAlignment="1">
      <alignment vertical="center"/>
    </xf>
    <xf numFmtId="0" fontId="10" fillId="5" borderId="0" xfId="0" applyFont="1" applyFill="1" applyAlignment="1">
      <alignment vertical="center"/>
    </xf>
    <xf numFmtId="0" fontId="20" fillId="5" borderId="0" xfId="0" applyFont="1" applyFill="1" applyAlignment="1">
      <alignment vertical="center"/>
    </xf>
    <xf numFmtId="0" fontId="20" fillId="5" borderId="0" xfId="0" applyFont="1" applyFill="1" applyAlignment="1">
      <alignment horizontal="center" vertical="center"/>
    </xf>
    <xf numFmtId="1" fontId="20" fillId="8" borderId="0" xfId="0" applyNumberFormat="1" applyFont="1" applyFill="1" applyAlignment="1">
      <alignment horizontal="center" vertical="center"/>
    </xf>
    <xf numFmtId="1" fontId="20" fillId="5" borderId="0" xfId="0" applyNumberFormat="1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4" fontId="6" fillId="0" borderId="0" xfId="0" applyNumberFormat="1" applyFont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0" fontId="18" fillId="3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164" fontId="22" fillId="0" borderId="0" xfId="1" applyNumberFormat="1" applyFont="1" applyAlignment="1">
      <alignment vertical="center"/>
    </xf>
    <xf numFmtId="164" fontId="22" fillId="0" borderId="0" xfId="1" applyNumberFormat="1" applyFont="1" applyAlignment="1">
      <alignment horizontal="center" vertical="center"/>
    </xf>
    <xf numFmtId="9" fontId="23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horizontal="center" vertical="center"/>
    </xf>
    <xf numFmtId="170" fontId="6" fillId="12" borderId="0" xfId="1" applyNumberFormat="1" applyFont="1" applyFill="1" applyAlignment="1">
      <alignment horizontal="center" vertical="center"/>
    </xf>
    <xf numFmtId="9" fontId="22" fillId="0" borderId="0" xfId="0" applyNumberFormat="1" applyFont="1" applyAlignment="1">
      <alignment horizontal="center" vertical="center"/>
    </xf>
    <xf numFmtId="0" fontId="6" fillId="12" borderId="0" xfId="0" applyFont="1" applyFill="1" applyAlignment="1">
      <alignment horizontal="center" vertical="center"/>
    </xf>
    <xf numFmtId="0" fontId="10" fillId="5" borderId="12" xfId="0" applyFont="1" applyFill="1" applyBorder="1" applyAlignment="1">
      <alignment horizontal="left" vertical="center"/>
    </xf>
    <xf numFmtId="0" fontId="7" fillId="4" borderId="0" xfId="0" applyNumberFormat="1" applyFont="1" applyFill="1" applyAlignment="1">
      <alignment vertical="center"/>
    </xf>
    <xf numFmtId="9" fontId="7" fillId="4" borderId="0" xfId="0" applyNumberFormat="1" applyFont="1" applyFill="1" applyAlignment="1">
      <alignment horizontal="center" vertical="center"/>
    </xf>
    <xf numFmtId="0" fontId="19" fillId="0" borderId="0" xfId="0" applyFont="1" applyAlignment="1">
      <alignment vertical="center"/>
    </xf>
    <xf numFmtId="2" fontId="7" fillId="4" borderId="0" xfId="0" applyNumberFormat="1" applyFont="1" applyFill="1" applyAlignment="1">
      <alignment horizontal="center" vertical="center"/>
    </xf>
    <xf numFmtId="0" fontId="6" fillId="10" borderId="0" xfId="0" applyFont="1" applyFill="1" applyAlignment="1">
      <alignment vertical="center"/>
    </xf>
    <xf numFmtId="0" fontId="6" fillId="9" borderId="0" xfId="0" applyFont="1" applyFill="1" applyAlignment="1">
      <alignment vertical="center"/>
    </xf>
    <xf numFmtId="0" fontId="6" fillId="14" borderId="0" xfId="0" applyFont="1" applyFill="1" applyAlignment="1">
      <alignment vertical="center"/>
    </xf>
    <xf numFmtId="0" fontId="6" fillId="7" borderId="0" xfId="0" applyFont="1" applyFill="1" applyAlignment="1">
      <alignment vertical="center"/>
    </xf>
    <xf numFmtId="0" fontId="6" fillId="13" borderId="0" xfId="0" applyFont="1" applyFill="1" applyAlignment="1">
      <alignment vertical="center"/>
    </xf>
    <xf numFmtId="0" fontId="6" fillId="11" borderId="0" xfId="0" applyFont="1" applyFill="1" applyAlignment="1">
      <alignment vertical="center"/>
    </xf>
    <xf numFmtId="0" fontId="10" fillId="5" borderId="12" xfId="0" applyFont="1" applyFill="1" applyBorder="1" applyAlignment="1">
      <alignment vertical="center"/>
    </xf>
    <xf numFmtId="0" fontId="10" fillId="9" borderId="12" xfId="0" applyFont="1" applyFill="1" applyBorder="1" applyAlignment="1">
      <alignment vertical="center"/>
    </xf>
    <xf numFmtId="0" fontId="6" fillId="14" borderId="12" xfId="0" applyFont="1" applyFill="1" applyBorder="1" applyAlignment="1">
      <alignment vertical="center"/>
    </xf>
    <xf numFmtId="0" fontId="10" fillId="13" borderId="12" xfId="0" applyFont="1" applyFill="1" applyBorder="1" applyAlignment="1">
      <alignment vertical="center"/>
    </xf>
    <xf numFmtId="0" fontId="10" fillId="11" borderId="12" xfId="0" applyFont="1" applyFill="1" applyBorder="1" applyAlignment="1">
      <alignment vertical="center"/>
    </xf>
    <xf numFmtId="0" fontId="10" fillId="7" borderId="12" xfId="0" applyFont="1" applyFill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7" fillId="4" borderId="12" xfId="0" applyFont="1" applyFill="1" applyBorder="1" applyAlignment="1">
      <alignment vertical="center"/>
    </xf>
    <xf numFmtId="0" fontId="6" fillId="12" borderId="0" xfId="0" applyFont="1" applyFill="1" applyAlignment="1">
      <alignment vertical="center"/>
    </xf>
    <xf numFmtId="0" fontId="15" fillId="12" borderId="0" xfId="0" applyFont="1" applyFill="1" applyAlignment="1">
      <alignment vertical="center"/>
    </xf>
    <xf numFmtId="0" fontId="10" fillId="0" borderId="12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6" fillId="0" borderId="0" xfId="0" applyNumberFormat="1" applyFont="1" applyFill="1" applyAlignment="1">
      <alignment horizontal="center" vertical="center"/>
    </xf>
    <xf numFmtId="9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2" fontId="6" fillId="12" borderId="0" xfId="0" applyNumberFormat="1" applyFont="1" applyFill="1" applyAlignment="1">
      <alignment horizontal="center" vertical="center"/>
    </xf>
    <xf numFmtId="2" fontId="6" fillId="10" borderId="0" xfId="0" applyNumberFormat="1" applyFont="1" applyFill="1" applyAlignment="1">
      <alignment horizontal="center" vertical="center"/>
    </xf>
    <xf numFmtId="2" fontId="6" fillId="12" borderId="0" xfId="2" applyNumberFormat="1" applyFont="1" applyFill="1" applyAlignment="1">
      <alignment horizontal="center" vertical="center"/>
    </xf>
    <xf numFmtId="2" fontId="6" fillId="5" borderId="0" xfId="0" applyNumberFormat="1" applyFont="1" applyFill="1" applyAlignment="1">
      <alignment horizontal="center" vertical="center"/>
    </xf>
    <xf numFmtId="2" fontId="10" fillId="9" borderId="12" xfId="0" applyNumberFormat="1" applyFont="1" applyFill="1" applyBorder="1" applyAlignment="1">
      <alignment horizontal="center" vertical="center"/>
    </xf>
    <xf numFmtId="2" fontId="6" fillId="9" borderId="0" xfId="0" applyNumberFormat="1" applyFont="1" applyFill="1" applyAlignment="1">
      <alignment horizontal="center" vertical="center"/>
    </xf>
    <xf numFmtId="2" fontId="6" fillId="14" borderId="0" xfId="0" applyNumberFormat="1" applyFont="1" applyFill="1" applyAlignment="1">
      <alignment horizontal="center" vertical="center"/>
    </xf>
    <xf numFmtId="2" fontId="6" fillId="13" borderId="0" xfId="0" applyNumberFormat="1" applyFont="1" applyFill="1" applyAlignment="1">
      <alignment horizontal="center" vertical="center"/>
    </xf>
    <xf numFmtId="2" fontId="10" fillId="11" borderId="12" xfId="0" applyNumberFormat="1" applyFont="1" applyFill="1" applyBorder="1" applyAlignment="1">
      <alignment horizontal="center" vertical="center"/>
    </xf>
    <xf numFmtId="2" fontId="6" fillId="11" borderId="0" xfId="0" applyNumberFormat="1" applyFont="1" applyFill="1" applyAlignment="1">
      <alignment horizontal="center" vertical="center"/>
    </xf>
    <xf numFmtId="2" fontId="10" fillId="7" borderId="12" xfId="0" applyNumberFormat="1" applyFont="1" applyFill="1" applyBorder="1" applyAlignment="1">
      <alignment horizontal="center" vertical="center"/>
    </xf>
    <xf numFmtId="2" fontId="6" fillId="7" borderId="0" xfId="0" applyNumberFormat="1" applyFont="1" applyFill="1" applyAlignment="1">
      <alignment horizontal="center" vertical="center"/>
    </xf>
    <xf numFmtId="2" fontId="10" fillId="13" borderId="12" xfId="0" applyNumberFormat="1" applyFont="1" applyFill="1" applyBorder="1" applyAlignment="1">
      <alignment horizontal="center" vertical="center"/>
    </xf>
    <xf numFmtId="2" fontId="6" fillId="14" borderId="12" xfId="0" applyNumberFormat="1" applyFont="1" applyFill="1" applyBorder="1" applyAlignment="1">
      <alignment horizontal="center" vertical="center"/>
    </xf>
    <xf numFmtId="0" fontId="10" fillId="5" borderId="0" xfId="0" applyFont="1" applyFill="1" applyAlignment="1">
      <alignment horizontal="left" vertical="center" wrapText="1"/>
    </xf>
    <xf numFmtId="0" fontId="10" fillId="14" borderId="12" xfId="0" applyFont="1" applyFill="1" applyBorder="1" applyAlignment="1">
      <alignment vertical="center"/>
    </xf>
    <xf numFmtId="9" fontId="6" fillId="0" borderId="0" xfId="2" applyNumberFormat="1" applyFont="1" applyAlignment="1">
      <alignment vertical="center"/>
    </xf>
    <xf numFmtId="0" fontId="7" fillId="4" borderId="12" xfId="0" applyFont="1" applyFill="1" applyBorder="1" applyAlignment="1">
      <alignment horizontal="center" vertical="center"/>
    </xf>
    <xf numFmtId="2" fontId="7" fillId="4" borderId="12" xfId="0" applyNumberFormat="1" applyFont="1" applyFill="1" applyBorder="1" applyAlignment="1">
      <alignment horizontal="center" vertical="center"/>
    </xf>
    <xf numFmtId="2" fontId="24" fillId="8" borderId="0" xfId="0" applyNumberFormat="1" applyFont="1" applyFill="1" applyAlignment="1">
      <alignment horizontal="center" vertical="center"/>
    </xf>
    <xf numFmtId="2" fontId="10" fillId="5" borderId="12" xfId="0" applyNumberFormat="1" applyFont="1" applyFill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5" borderId="0" xfId="0" applyFont="1" applyFill="1" applyAlignment="1">
      <alignment vertical="center"/>
    </xf>
    <xf numFmtId="2" fontId="10" fillId="14" borderId="12" xfId="0" applyNumberFormat="1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vertical="center" wrapText="1"/>
    </xf>
    <xf numFmtId="0" fontId="6" fillId="14" borderId="12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10" fontId="11" fillId="0" borderId="0" xfId="9" applyNumberFormat="1" applyFont="1" applyFill="1" applyBorder="1" applyAlignment="1">
      <alignment horizontal="center" vertical="center"/>
    </xf>
    <xf numFmtId="169" fontId="10" fillId="5" borderId="0" xfId="0" applyNumberFormat="1" applyFont="1" applyFill="1" applyAlignment="1">
      <alignment horizontal="center" vertical="center"/>
    </xf>
    <xf numFmtId="169" fontId="29" fillId="8" borderId="0" xfId="0" applyNumberFormat="1" applyFont="1" applyFill="1" applyAlignment="1">
      <alignment horizontal="center" vertical="center"/>
    </xf>
    <xf numFmtId="0" fontId="6" fillId="15" borderId="0" xfId="0" applyFont="1" applyFill="1" applyAlignment="1">
      <alignment vertical="center"/>
    </xf>
    <xf numFmtId="2" fontId="6" fillId="15" borderId="0" xfId="0" applyNumberFormat="1" applyFont="1" applyFill="1" applyAlignment="1">
      <alignment horizontal="center" vertical="center"/>
    </xf>
    <xf numFmtId="0" fontId="10" fillId="15" borderId="0" xfId="0" applyFont="1" applyFill="1" applyAlignment="1">
      <alignment vertical="center"/>
    </xf>
    <xf numFmtId="2" fontId="10" fillId="15" borderId="0" xfId="0" applyNumberFormat="1" applyFont="1" applyFill="1" applyAlignment="1">
      <alignment horizontal="center" vertical="center"/>
    </xf>
    <xf numFmtId="10" fontId="11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vertical="center"/>
    </xf>
    <xf numFmtId="2" fontId="10" fillId="0" borderId="0" xfId="0" applyNumberFormat="1" applyFont="1" applyAlignment="1">
      <alignment horizontal="center" vertical="center"/>
    </xf>
    <xf numFmtId="2" fontId="10" fillId="5" borderId="0" xfId="0" applyNumberFormat="1" applyFont="1" applyFill="1" applyAlignment="1">
      <alignment horizontal="center" vertical="center"/>
    </xf>
    <xf numFmtId="0" fontId="26" fillId="5" borderId="0" xfId="0" applyFont="1" applyFill="1" applyAlignment="1">
      <alignment vertical="center"/>
    </xf>
    <xf numFmtId="0" fontId="26" fillId="5" borderId="0" xfId="0" applyFont="1" applyFill="1" applyAlignment="1">
      <alignment horizontal="center" vertical="center"/>
    </xf>
    <xf numFmtId="10" fontId="26" fillId="5" borderId="0" xfId="2" applyNumberFormat="1" applyFont="1" applyFill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6" fillId="0" borderId="0" xfId="0" quotePrefix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9" fillId="5" borderId="0" xfId="0" applyFont="1" applyFill="1" applyAlignment="1">
      <alignment vertical="center"/>
    </xf>
    <xf numFmtId="0" fontId="9" fillId="5" borderId="0" xfId="0" applyFont="1" applyFill="1" applyAlignment="1">
      <alignment horizontal="center" vertical="center"/>
    </xf>
    <xf numFmtId="2" fontId="9" fillId="5" borderId="0" xfId="0" applyNumberFormat="1" applyFont="1" applyFill="1" applyAlignment="1">
      <alignment horizontal="center" vertical="center"/>
    </xf>
    <xf numFmtId="0" fontId="30" fillId="0" borderId="0" xfId="0" applyFont="1" applyAlignment="1">
      <alignment horizontal="center" vertical="center"/>
    </xf>
    <xf numFmtId="2" fontId="30" fillId="0" borderId="0" xfId="0" applyNumberFormat="1" applyFont="1" applyAlignment="1">
      <alignment horizontal="center" vertical="center"/>
    </xf>
    <xf numFmtId="9" fontId="30" fillId="0" borderId="0" xfId="0" applyNumberFormat="1" applyFont="1" applyAlignment="1">
      <alignment horizontal="center" vertical="center"/>
    </xf>
    <xf numFmtId="2" fontId="31" fillId="0" borderId="12" xfId="0" applyNumberFormat="1" applyFont="1" applyBorder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4" fontId="3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9" fontId="11" fillId="0" borderId="0" xfId="2" applyFont="1" applyAlignment="1">
      <alignment horizontal="center" vertical="center"/>
    </xf>
    <xf numFmtId="0" fontId="32" fillId="0" borderId="12" xfId="0" applyFont="1" applyBorder="1" applyAlignment="1">
      <alignment vertical="center"/>
    </xf>
    <xf numFmtId="2" fontId="32" fillId="0" borderId="12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horizontal="center" vertical="center"/>
    </xf>
    <xf numFmtId="10" fontId="10" fillId="0" borderId="12" xfId="0" applyNumberFormat="1" applyFont="1" applyBorder="1" applyAlignment="1">
      <alignment horizontal="center" vertical="center"/>
    </xf>
    <xf numFmtId="0" fontId="6" fillId="16" borderId="0" xfId="0" applyFont="1" applyFill="1" applyAlignment="1">
      <alignment vertical="center"/>
    </xf>
    <xf numFmtId="2" fontId="6" fillId="16" borderId="0" xfId="0" applyNumberFormat="1" applyFont="1" applyFill="1" applyAlignment="1">
      <alignment horizontal="center" vertical="center"/>
    </xf>
    <xf numFmtId="0" fontId="29" fillId="3" borderId="0" xfId="0" applyFont="1" applyFill="1" applyAlignment="1">
      <alignment vertical="center"/>
    </xf>
    <xf numFmtId="10" fontId="10" fillId="0" borderId="0" xfId="2" applyNumberFormat="1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10" fontId="7" fillId="4" borderId="12" xfId="2" applyNumberFormat="1" applyFont="1" applyFill="1" applyBorder="1" applyAlignment="1">
      <alignment horizontal="center" vertical="center"/>
    </xf>
    <xf numFmtId="171" fontId="7" fillId="4" borderId="0" xfId="0" applyNumberFormat="1" applyFont="1" applyFill="1" applyAlignment="1">
      <alignment vertical="center"/>
    </xf>
    <xf numFmtId="10" fontId="7" fillId="4" borderId="0" xfId="0" applyNumberFormat="1" applyFont="1" applyFill="1" applyAlignment="1">
      <alignment vertical="center"/>
    </xf>
    <xf numFmtId="172" fontId="7" fillId="4" borderId="0" xfId="0" applyNumberFormat="1" applyFont="1" applyFill="1" applyAlignment="1">
      <alignment vertical="center"/>
    </xf>
    <xf numFmtId="10" fontId="6" fillId="0" borderId="0" xfId="0" applyNumberFormat="1" applyFont="1"/>
    <xf numFmtId="173" fontId="11" fillId="0" borderId="0" xfId="1" applyNumberFormat="1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2" fontId="7" fillId="4" borderId="0" xfId="0" applyNumberFormat="1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2" fontId="10" fillId="0" borderId="12" xfId="0" applyNumberFormat="1" applyFont="1" applyFill="1" applyBorder="1" applyAlignment="1">
      <alignment horizontal="center" vertical="center"/>
    </xf>
    <xf numFmtId="2" fontId="7" fillId="4" borderId="0" xfId="0" applyNumberFormat="1" applyFont="1" applyFill="1" applyAlignment="1">
      <alignment horizontal="center" vertical="center"/>
    </xf>
    <xf numFmtId="2" fontId="10" fillId="5" borderId="0" xfId="0" applyNumberFormat="1" applyFont="1" applyFill="1" applyAlignment="1">
      <alignment horizontal="center" vertical="center"/>
    </xf>
    <xf numFmtId="9" fontId="30" fillId="0" borderId="0" xfId="2" applyFont="1" applyAlignment="1">
      <alignment horizontal="center" vertical="center"/>
    </xf>
    <xf numFmtId="10" fontId="30" fillId="0" borderId="0" xfId="2" applyNumberFormat="1" applyFont="1" applyAlignment="1">
      <alignment horizontal="center" vertical="center"/>
    </xf>
    <xf numFmtId="167" fontId="6" fillId="0" borderId="0" xfId="2" applyNumberFormat="1" applyFont="1" applyAlignment="1">
      <alignment horizontal="center" vertical="center"/>
    </xf>
    <xf numFmtId="0" fontId="2" fillId="0" borderId="0" xfId="10" applyFont="1" applyBorder="1" applyAlignment="1">
      <alignment vertical="center"/>
    </xf>
    <xf numFmtId="0" fontId="2" fillId="0" borderId="0" xfId="10" applyFont="1" applyBorder="1" applyAlignment="1">
      <alignment horizontal="center" vertical="center"/>
    </xf>
    <xf numFmtId="14" fontId="2" fillId="0" borderId="0" xfId="10" applyNumberFormat="1" applyFont="1" applyBorder="1" applyAlignment="1">
      <alignment horizontal="center" vertical="center"/>
    </xf>
    <xf numFmtId="43" fontId="2" fillId="0" borderId="0" xfId="11" applyFont="1" applyBorder="1" applyAlignment="1">
      <alignment horizontal="center" vertical="center"/>
    </xf>
    <xf numFmtId="2" fontId="2" fillId="0" borderId="0" xfId="10" applyNumberFormat="1" applyFont="1" applyBorder="1" applyAlignment="1">
      <alignment horizontal="center" vertical="center"/>
    </xf>
    <xf numFmtId="14" fontId="35" fillId="2" borderId="0" xfId="10" applyNumberFormat="1" applyFont="1" applyFill="1" applyBorder="1" applyAlignment="1">
      <alignment horizontal="center" vertical="center"/>
    </xf>
    <xf numFmtId="0" fontId="35" fillId="2" borderId="0" xfId="10" applyFont="1" applyFill="1" applyBorder="1" applyAlignment="1">
      <alignment horizontal="center" vertical="center"/>
    </xf>
    <xf numFmtId="0" fontId="36" fillId="4" borderId="0" xfId="10" applyFont="1" applyFill="1" applyBorder="1" applyAlignment="1">
      <alignment horizontal="center" vertical="center"/>
    </xf>
    <xf numFmtId="14" fontId="34" fillId="4" borderId="0" xfId="10" applyNumberFormat="1" applyFont="1" applyFill="1" applyBorder="1" applyAlignment="1">
      <alignment horizontal="center" vertical="center"/>
    </xf>
    <xf numFmtId="14" fontId="36" fillId="4" borderId="0" xfId="10" applyNumberFormat="1" applyFont="1" applyFill="1" applyBorder="1" applyAlignment="1">
      <alignment horizontal="center" vertical="center"/>
    </xf>
    <xf numFmtId="0" fontId="34" fillId="4" borderId="0" xfId="10" applyFont="1" applyFill="1" applyBorder="1" applyAlignment="1">
      <alignment horizontal="center" vertical="center"/>
    </xf>
    <xf numFmtId="10" fontId="36" fillId="4" borderId="0" xfId="10" applyNumberFormat="1" applyFont="1" applyFill="1" applyBorder="1" applyAlignment="1">
      <alignment horizontal="center" vertical="center"/>
    </xf>
    <xf numFmtId="0" fontId="35" fillId="2" borderId="0" xfId="10" applyFont="1" applyFill="1" applyBorder="1" applyAlignment="1">
      <alignment horizontal="center" vertical="center" wrapText="1"/>
    </xf>
    <xf numFmtId="43" fontId="2" fillId="0" borderId="0" xfId="11" applyFont="1" applyBorder="1" applyAlignment="1">
      <alignment horizontal="right" vertical="center"/>
    </xf>
    <xf numFmtId="43" fontId="2" fillId="0" borderId="0" xfId="10" applyNumberFormat="1" applyFont="1" applyBorder="1" applyAlignment="1">
      <alignment horizontal="right" vertical="center"/>
    </xf>
    <xf numFmtId="2" fontId="34" fillId="4" borderId="0" xfId="10" applyNumberFormat="1" applyFont="1" applyFill="1" applyBorder="1" applyAlignment="1">
      <alignment horizontal="center" vertical="center"/>
    </xf>
    <xf numFmtId="0" fontId="37" fillId="10" borderId="1" xfId="10" applyFont="1" applyFill="1" applyBorder="1" applyAlignment="1">
      <alignment horizontal="left" vertical="center"/>
    </xf>
    <xf numFmtId="0" fontId="37" fillId="10" borderId="1" xfId="10" applyFont="1" applyFill="1" applyBorder="1" applyAlignment="1">
      <alignment horizontal="center" vertical="center"/>
    </xf>
    <xf numFmtId="2" fontId="2" fillId="0" borderId="0" xfId="11" applyNumberFormat="1" applyFont="1" applyBorder="1" applyAlignment="1">
      <alignment horizontal="right" vertical="center"/>
    </xf>
    <xf numFmtId="1" fontId="2" fillId="0" borderId="0" xfId="11" applyNumberFormat="1" applyFont="1" applyBorder="1" applyAlignment="1">
      <alignment horizontal="center" vertical="center"/>
    </xf>
    <xf numFmtId="0" fontId="2" fillId="10" borderId="0" xfId="10" applyFont="1" applyFill="1" applyBorder="1" applyAlignment="1">
      <alignment horizontal="center" vertical="center"/>
    </xf>
    <xf numFmtId="14" fontId="2" fillId="10" borderId="0" xfId="10" applyNumberFormat="1" applyFont="1" applyFill="1" applyBorder="1" applyAlignment="1">
      <alignment horizontal="center" vertical="center"/>
    </xf>
    <xf numFmtId="0" fontId="2" fillId="7" borderId="0" xfId="10" applyFont="1" applyFill="1" applyBorder="1" applyAlignment="1">
      <alignment horizontal="center" vertical="center"/>
    </xf>
    <xf numFmtId="14" fontId="2" fillId="7" borderId="0" xfId="10" applyNumberFormat="1" applyFont="1" applyFill="1" applyBorder="1" applyAlignment="1">
      <alignment horizontal="center" vertical="center"/>
    </xf>
    <xf numFmtId="0" fontId="2" fillId="17" borderId="0" xfId="10" applyFont="1" applyFill="1" applyBorder="1" applyAlignment="1">
      <alignment horizontal="center" vertical="center"/>
    </xf>
    <xf numFmtId="14" fontId="2" fillId="17" borderId="0" xfId="10" applyNumberFormat="1" applyFont="1" applyFill="1" applyBorder="1" applyAlignment="1">
      <alignment horizontal="center" vertical="center"/>
    </xf>
    <xf numFmtId="0" fontId="2" fillId="13" borderId="0" xfId="10" applyFont="1" applyFill="1" applyBorder="1" applyAlignment="1">
      <alignment horizontal="center" vertical="center"/>
    </xf>
    <xf numFmtId="14" fontId="2" fillId="13" borderId="0" xfId="10" applyNumberFormat="1" applyFont="1" applyFill="1" applyBorder="1" applyAlignment="1">
      <alignment horizontal="center" vertical="center"/>
    </xf>
    <xf numFmtId="0" fontId="2" fillId="11" borderId="0" xfId="10" applyFont="1" applyFill="1" applyBorder="1" applyAlignment="1">
      <alignment horizontal="center" vertical="center"/>
    </xf>
    <xf numFmtId="14" fontId="2" fillId="11" borderId="0" xfId="10" applyNumberFormat="1" applyFont="1" applyFill="1" applyBorder="1" applyAlignment="1">
      <alignment horizontal="center" vertical="center"/>
    </xf>
    <xf numFmtId="0" fontId="2" fillId="18" borderId="0" xfId="10" applyFont="1" applyFill="1" applyBorder="1" applyAlignment="1">
      <alignment horizontal="center" vertical="center"/>
    </xf>
    <xf numFmtId="14" fontId="2" fillId="18" borderId="0" xfId="10" applyNumberFormat="1" applyFont="1" applyFill="1" applyBorder="1" applyAlignment="1">
      <alignment horizontal="center" vertical="center"/>
    </xf>
    <xf numFmtId="0" fontId="35" fillId="2" borderId="12" xfId="10" applyFont="1" applyFill="1" applyBorder="1" applyAlignment="1">
      <alignment horizontal="center" vertical="center"/>
    </xf>
    <xf numFmtId="43" fontId="35" fillId="2" borderId="12" xfId="11" applyFont="1" applyFill="1" applyBorder="1" applyAlignment="1">
      <alignment horizontal="right" vertical="center"/>
    </xf>
    <xf numFmtId="2" fontId="2" fillId="0" borderId="0" xfId="11" applyNumberFormat="1" applyFont="1" applyBorder="1" applyAlignment="1">
      <alignment horizontal="center" vertical="center"/>
    </xf>
    <xf numFmtId="2" fontId="35" fillId="2" borderId="12" xfId="11" applyNumberFormat="1" applyFont="1" applyFill="1" applyBorder="1" applyAlignment="1">
      <alignment horizontal="center" vertical="center"/>
    </xf>
    <xf numFmtId="2" fontId="34" fillId="4" borderId="0" xfId="11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vertical="center" wrapText="1"/>
    </xf>
    <xf numFmtId="0" fontId="10" fillId="0" borderId="12" xfId="0" applyFont="1" applyBorder="1" applyAlignment="1">
      <alignment horizontal="left" vertical="center"/>
    </xf>
    <xf numFmtId="0" fontId="38" fillId="0" borderId="12" xfId="0" applyFont="1" applyBorder="1" applyAlignment="1">
      <alignment horizontal="center" vertical="center"/>
    </xf>
    <xf numFmtId="0" fontId="10" fillId="2" borderId="12" xfId="0" applyFont="1" applyFill="1" applyBorder="1" applyAlignment="1">
      <alignment vertical="center" wrapText="1"/>
    </xf>
    <xf numFmtId="0" fontId="10" fillId="2" borderId="12" xfId="0" applyFont="1" applyFill="1" applyBorder="1" applyAlignment="1">
      <alignment horizontal="left" vertical="center"/>
    </xf>
    <xf numFmtId="0" fontId="38" fillId="2" borderId="12" xfId="0" applyFont="1" applyFill="1" applyBorder="1" applyAlignment="1">
      <alignment horizontal="center" vertical="center"/>
    </xf>
    <xf numFmtId="2" fontId="30" fillId="0" borderId="0" xfId="2" applyNumberFormat="1" applyFont="1" applyAlignment="1">
      <alignment horizontal="center" vertical="center"/>
    </xf>
    <xf numFmtId="9" fontId="6" fillId="0" borderId="0" xfId="2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9" fontId="38" fillId="0" borderId="12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0" fontId="6" fillId="0" borderId="0" xfId="0" applyNumberFormat="1" applyFont="1" applyAlignment="1">
      <alignment vertical="center"/>
    </xf>
    <xf numFmtId="2" fontId="30" fillId="0" borderId="0" xfId="0" applyNumberFormat="1" applyFont="1" applyFill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2" fontId="10" fillId="0" borderId="0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2" fontId="0" fillId="0" borderId="1" xfId="0" applyNumberFormat="1" applyFont="1" applyFill="1" applyBorder="1" applyAlignment="1">
      <alignment vertical="center"/>
    </xf>
    <xf numFmtId="0" fontId="39" fillId="2" borderId="1" xfId="0" applyFont="1" applyFill="1" applyBorder="1" applyAlignment="1">
      <alignment vertical="center"/>
    </xf>
    <xf numFmtId="2" fontId="39" fillId="2" borderId="1" xfId="0" applyNumberFormat="1" applyFont="1" applyFill="1" applyBorder="1" applyAlignment="1">
      <alignment vertical="center"/>
    </xf>
    <xf numFmtId="10" fontId="0" fillId="0" borderId="1" xfId="2" applyNumberFormat="1" applyFont="1" applyFill="1" applyBorder="1" applyAlignment="1">
      <alignment vertical="center"/>
    </xf>
    <xf numFmtId="10" fontId="0" fillId="0" borderId="1" xfId="0" applyNumberFormat="1" applyFont="1" applyFill="1" applyBorder="1" applyAlignment="1">
      <alignment vertical="center"/>
    </xf>
    <xf numFmtId="0" fontId="34" fillId="4" borderId="1" xfId="0" applyFont="1" applyFill="1" applyBorder="1" applyAlignment="1">
      <alignment vertical="center"/>
    </xf>
    <xf numFmtId="10" fontId="34" fillId="4" borderId="1" xfId="0" applyNumberFormat="1" applyFont="1" applyFill="1" applyBorder="1" applyAlignment="1">
      <alignment vertical="center"/>
    </xf>
    <xf numFmtId="10" fontId="7" fillId="4" borderId="0" xfId="0" applyNumberFormat="1" applyFont="1" applyFill="1" applyAlignment="1">
      <alignment horizontal="center" vertical="center"/>
    </xf>
    <xf numFmtId="174" fontId="7" fillId="4" borderId="0" xfId="0" applyNumberFormat="1" applyFont="1" applyFill="1" applyAlignment="1">
      <alignment vertical="center"/>
    </xf>
    <xf numFmtId="172" fontId="7" fillId="4" borderId="0" xfId="0" applyNumberFormat="1" applyFont="1" applyFill="1" applyAlignment="1">
      <alignment horizontal="center" vertical="center"/>
    </xf>
    <xf numFmtId="0" fontId="1" fillId="0" borderId="0" xfId="12" applyFont="1" applyFill="1" applyBorder="1" applyAlignment="1">
      <alignment vertical="center"/>
    </xf>
    <xf numFmtId="0" fontId="35" fillId="0" borderId="0" xfId="12" applyFont="1" applyFill="1" applyBorder="1" applyAlignment="1">
      <alignment horizontal="center" vertical="center"/>
    </xf>
    <xf numFmtId="0" fontId="1" fillId="0" borderId="0" xfId="12" applyFont="1" applyFill="1" applyBorder="1" applyAlignment="1">
      <alignment horizontal="center" vertical="center"/>
    </xf>
    <xf numFmtId="0" fontId="41" fillId="4" borderId="0" xfId="12" applyFont="1" applyFill="1" applyBorder="1" applyAlignment="1">
      <alignment vertical="center"/>
    </xf>
    <xf numFmtId="0" fontId="42" fillId="4" borderId="0" xfId="12" applyFont="1" applyFill="1" applyBorder="1" applyAlignment="1">
      <alignment horizontal="center" vertical="center"/>
    </xf>
    <xf numFmtId="14" fontId="1" fillId="0" borderId="0" xfId="12" applyNumberFormat="1" applyFont="1" applyFill="1" applyBorder="1" applyAlignment="1">
      <alignment vertical="center"/>
    </xf>
    <xf numFmtId="0" fontId="34" fillId="4" borderId="0" xfId="12" applyFont="1" applyFill="1" applyBorder="1" applyAlignment="1">
      <alignment vertical="center"/>
    </xf>
    <xf numFmtId="0" fontId="35" fillId="2" borderId="0" xfId="12" applyFont="1" applyFill="1" applyBorder="1" applyAlignment="1">
      <alignment vertical="center"/>
    </xf>
    <xf numFmtId="2" fontId="43" fillId="19" borderId="0" xfId="12" applyNumberFormat="1" applyFont="1" applyFill="1" applyBorder="1" applyAlignment="1">
      <alignment horizontal="center" vertical="center"/>
    </xf>
    <xf numFmtId="171" fontId="43" fillId="19" borderId="0" xfId="12" applyNumberFormat="1" applyFont="1" applyFill="1" applyBorder="1" applyAlignment="1">
      <alignment horizontal="center" vertical="center"/>
    </xf>
    <xf numFmtId="10" fontId="43" fillId="19" borderId="0" xfId="12" applyNumberFormat="1" applyFont="1" applyFill="1" applyBorder="1" applyAlignment="1">
      <alignment horizontal="center" vertical="center"/>
    </xf>
    <xf numFmtId="172" fontId="43" fillId="19" borderId="0" xfId="12" applyNumberFormat="1" applyFont="1" applyFill="1" applyBorder="1" applyAlignment="1">
      <alignment horizontal="center" vertical="center"/>
    </xf>
    <xf numFmtId="0" fontId="43" fillId="19" borderId="0" xfId="12" applyFont="1" applyFill="1" applyBorder="1" applyAlignment="1">
      <alignment horizontal="center" vertical="center"/>
    </xf>
    <xf numFmtId="0" fontId="40" fillId="3" borderId="0" xfId="12" applyFont="1" applyFill="1" applyBorder="1" applyAlignment="1">
      <alignment vertical="center"/>
    </xf>
    <xf numFmtId="0" fontId="40" fillId="3" borderId="0" xfId="12" applyFont="1" applyFill="1" applyBorder="1" applyAlignment="1">
      <alignment horizontal="center" vertical="center"/>
    </xf>
    <xf numFmtId="10" fontId="10" fillId="5" borderId="0" xfId="0" applyNumberFormat="1" applyFont="1" applyFill="1" applyAlignment="1">
      <alignment vertical="center"/>
    </xf>
    <xf numFmtId="2" fontId="10" fillId="5" borderId="0" xfId="0" applyNumberFormat="1" applyFont="1" applyFill="1" applyAlignment="1">
      <alignment vertical="center"/>
    </xf>
    <xf numFmtId="9" fontId="29" fillId="8" borderId="0" xfId="0" applyNumberFormat="1" applyFont="1" applyFill="1" applyAlignment="1">
      <alignment vertical="center"/>
    </xf>
    <xf numFmtId="0" fontId="34" fillId="4" borderId="0" xfId="12" applyFont="1" applyFill="1" applyBorder="1" applyAlignment="1">
      <alignment horizontal="center" vertical="center"/>
    </xf>
    <xf numFmtId="0" fontId="44" fillId="0" borderId="0" xfId="13" applyAlignment="1">
      <alignment vertical="center"/>
    </xf>
    <xf numFmtId="0" fontId="17" fillId="8" borderId="0" xfId="0" applyFont="1" applyFill="1" applyAlignment="1">
      <alignment horizontal="center" vertical="center"/>
    </xf>
    <xf numFmtId="0" fontId="17" fillId="6" borderId="0" xfId="0" applyFont="1" applyFill="1" applyAlignment="1">
      <alignment horizontal="center" vertical="center"/>
    </xf>
    <xf numFmtId="2" fontId="7" fillId="4" borderId="0" xfId="0" applyNumberFormat="1" applyFont="1" applyFill="1" applyAlignment="1">
      <alignment horizontal="center" vertical="center"/>
    </xf>
    <xf numFmtId="0" fontId="34" fillId="4" borderId="1" xfId="0" applyFont="1" applyFill="1" applyBorder="1" applyAlignment="1">
      <alignment horizontal="center" vertical="center"/>
    </xf>
  </cellXfs>
  <cellStyles count="14">
    <cellStyle name="Comma" xfId="1" builtinId="3"/>
    <cellStyle name="Comma 2" xfId="11"/>
    <cellStyle name="Comma 50" xfId="6"/>
    <cellStyle name="Hyperlink" xfId="13" builtinId="8"/>
    <cellStyle name="Normal" xfId="0" builtinId="0"/>
    <cellStyle name="Normal 10" xfId="4"/>
    <cellStyle name="Normal 11" xfId="7"/>
    <cellStyle name="Normal 11 2" xfId="5"/>
    <cellStyle name="Normal 2" xfId="8"/>
    <cellStyle name="Normal 3" xfId="10"/>
    <cellStyle name="Normal 4" xfId="12"/>
    <cellStyle name="Normal 44" xfId="3"/>
    <cellStyle name="Percent" xfId="2" builtinId="5"/>
    <cellStyle name="Percent 4" xfId="9"/>
  </cellStyles>
  <dxfs count="0"/>
  <tableStyles count="0" defaultTableStyle="TableStyleMedium2" defaultPivotStyle="PivotStyleLight16"/>
  <colors>
    <mruColors>
      <color rgb="FF11E543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Account'!$B$49</c:f>
              <c:strCache>
                <c:ptCount val="1"/>
                <c:pt idx="0">
                  <c:v>EBITDA Margin %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45900</c:v>
                </c:pt>
                <c:pt idx="1">
                  <c:v>46265</c:v>
                </c:pt>
                <c:pt idx="2">
                  <c:v>46630</c:v>
                </c:pt>
                <c:pt idx="3">
                  <c:v>46996</c:v>
                </c:pt>
                <c:pt idx="4">
                  <c:v>47361</c:v>
                </c:pt>
                <c:pt idx="5">
                  <c:v>47726</c:v>
                </c:pt>
                <c:pt idx="6">
                  <c:v>48091</c:v>
                </c:pt>
                <c:pt idx="7">
                  <c:v>48457</c:v>
                </c:pt>
                <c:pt idx="8">
                  <c:v>48579</c:v>
                </c:pt>
              </c:numCache>
            </c:numRef>
          </c:cat>
          <c:val>
            <c:numRef>
              <c:f>'Profit and Loss Account'!$F$49:$N$49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63325632"/>
        <c:axId val="357907344"/>
      </c:lineChart>
      <c:dateAx>
        <c:axId val="163325632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7907344"/>
        <c:crosses val="autoZero"/>
        <c:auto val="1"/>
        <c:lblOffset val="100"/>
        <c:baseTimeUnit val="months"/>
      </c:dateAx>
      <c:valAx>
        <c:axId val="357907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325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Account'!$B$50</c:f>
              <c:strCache>
                <c:ptCount val="1"/>
                <c:pt idx="0">
                  <c:v>EBIT Margin %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45900</c:v>
                </c:pt>
                <c:pt idx="1">
                  <c:v>46265</c:v>
                </c:pt>
                <c:pt idx="2">
                  <c:v>46630</c:v>
                </c:pt>
                <c:pt idx="3">
                  <c:v>46996</c:v>
                </c:pt>
                <c:pt idx="4">
                  <c:v>47361</c:v>
                </c:pt>
                <c:pt idx="5">
                  <c:v>47726</c:v>
                </c:pt>
                <c:pt idx="6">
                  <c:v>48091</c:v>
                </c:pt>
                <c:pt idx="7">
                  <c:v>48457</c:v>
                </c:pt>
                <c:pt idx="8">
                  <c:v>48579</c:v>
                </c:pt>
              </c:numCache>
            </c:numRef>
          </c:cat>
          <c:val>
            <c:numRef>
              <c:f>'Profit and Loss Account'!$F$50:$N$50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57909696"/>
        <c:axId val="357908520"/>
      </c:lineChart>
      <c:dateAx>
        <c:axId val="357909696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7908520"/>
        <c:crosses val="autoZero"/>
        <c:auto val="1"/>
        <c:lblOffset val="100"/>
        <c:baseTimeUnit val="months"/>
      </c:dateAx>
      <c:valAx>
        <c:axId val="357908520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7909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Account'!$B$51</c:f>
              <c:strCache>
                <c:ptCount val="1"/>
                <c:pt idx="0">
                  <c:v>PAT Margin %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45900</c:v>
                </c:pt>
                <c:pt idx="1">
                  <c:v>46265</c:v>
                </c:pt>
                <c:pt idx="2">
                  <c:v>46630</c:v>
                </c:pt>
                <c:pt idx="3">
                  <c:v>46996</c:v>
                </c:pt>
                <c:pt idx="4">
                  <c:v>47361</c:v>
                </c:pt>
                <c:pt idx="5">
                  <c:v>47726</c:v>
                </c:pt>
                <c:pt idx="6">
                  <c:v>48091</c:v>
                </c:pt>
                <c:pt idx="7">
                  <c:v>48457</c:v>
                </c:pt>
                <c:pt idx="8">
                  <c:v>48579</c:v>
                </c:pt>
              </c:numCache>
            </c:numRef>
          </c:cat>
          <c:val>
            <c:numRef>
              <c:f>'Profit and Loss Account'!$F$51:$N$51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57907736"/>
        <c:axId val="357904600"/>
      </c:lineChart>
      <c:dateAx>
        <c:axId val="357907736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7904600"/>
        <c:crosses val="autoZero"/>
        <c:auto val="1"/>
        <c:lblOffset val="100"/>
        <c:baseTimeUnit val="months"/>
      </c:dateAx>
      <c:valAx>
        <c:axId val="357904600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790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267017415923367"/>
          <c:y val="3.8523267986456528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'!$B$47</c:f>
              <c:strCache>
                <c:ptCount val="1"/>
                <c:pt idx="0">
                  <c:v>EBITDA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'!$F$47:$O$47</c:f>
              <c:numCache>
                <c:formatCode>0.00%</c:formatCode>
                <c:ptCount val="10"/>
                <c:pt idx="0">
                  <c:v>0.31066823795000503</c:v>
                </c:pt>
                <c:pt idx="1">
                  <c:v>0.3023642635387585</c:v>
                </c:pt>
                <c:pt idx="2">
                  <c:v>0.294343929862944</c:v>
                </c:pt>
                <c:pt idx="3">
                  <c:v>0.28661238104054021</c:v>
                </c:pt>
                <c:pt idx="4">
                  <c:v>0.27917347981073876</c:v>
                </c:pt>
                <c:pt idx="5">
                  <c:v>0.29096892891927789</c:v>
                </c:pt>
                <c:pt idx="6">
                  <c:v>0.28323204987491502</c:v>
                </c:pt>
                <c:pt idx="7">
                  <c:v>0.27582132985317365</c:v>
                </c:pt>
                <c:pt idx="8">
                  <c:v>0.2687361052755593</c:v>
                </c:pt>
                <c:pt idx="9">
                  <c:v>0.26197458779262456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57903424"/>
        <c:axId val="357905384"/>
      </c:barChart>
      <c:catAx>
        <c:axId val="357903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4897050629948837"/>
              <c:y val="0.900674005523353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44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790538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5790538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Margin %</a:t>
                </a:r>
              </a:p>
            </c:rich>
          </c:tx>
          <c:layout>
            <c:manualLayout>
              <c:xMode val="edge"/>
              <c:yMode val="edge"/>
              <c:x val="7.026789635485288E-3"/>
              <c:y val="0.380362715077282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7903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'!$B$48</c:f>
              <c:strCache>
                <c:ptCount val="1"/>
                <c:pt idx="0">
                  <c:v>EBIT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'!$F$48:$O$48</c:f>
              <c:numCache>
                <c:formatCode>0.00%</c:formatCode>
                <c:ptCount val="10"/>
                <c:pt idx="0">
                  <c:v>0.24881061017732914</c:v>
                </c:pt>
                <c:pt idx="1">
                  <c:v>0.24318103617964859</c:v>
                </c:pt>
                <c:pt idx="2">
                  <c:v>0.23776585759509328</c:v>
                </c:pt>
                <c:pt idx="3">
                  <c:v>0.23256823118792819</c:v>
                </c:pt>
                <c:pt idx="4">
                  <c:v>0.22759037442730345</c:v>
                </c:pt>
                <c:pt idx="5">
                  <c:v>0.24177268045852593</c:v>
                </c:pt>
                <c:pt idx="6">
                  <c:v>0.23634748769341643</c:v>
                </c:pt>
                <c:pt idx="7">
                  <c:v>0.23117261510495363</c:v>
                </c:pt>
                <c:pt idx="8">
                  <c:v>0.22624703208008382</c:v>
                </c:pt>
                <c:pt idx="9">
                  <c:v>0.22156886889282693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57908128"/>
        <c:axId val="357902248"/>
      </c:barChart>
      <c:catAx>
        <c:axId val="357908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56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7902248"/>
        <c:crosses val="autoZero"/>
        <c:auto val="0"/>
        <c:lblAlgn val="ctr"/>
        <c:lblOffset val="100"/>
        <c:noMultiLvlLbl val="0"/>
      </c:catAx>
      <c:valAx>
        <c:axId val="35790224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EBIT Margin %</a:t>
                </a:r>
              </a:p>
            </c:rich>
          </c:tx>
          <c:layout>
            <c:manualLayout>
              <c:xMode val="edge"/>
              <c:yMode val="edge"/>
              <c:x val="1.2280701754385965E-2"/>
              <c:y val="0.342471821344061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79081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3947041776027995"/>
          <c:y val="4.2947772802900158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'!$B$49</c:f>
              <c:strCache>
                <c:ptCount val="1"/>
                <c:pt idx="0">
                  <c:v>PAT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'!$F$49:$O$49</c:f>
              <c:numCache>
                <c:formatCode>0.00%</c:formatCode>
                <c:ptCount val="10"/>
                <c:pt idx="0">
                  <c:v>0.12527644989594075</c:v>
                </c:pt>
                <c:pt idx="1">
                  <c:v>0.13006365011351725</c:v>
                </c:pt>
                <c:pt idx="2">
                  <c:v>0.13776379443288422</c:v>
                </c:pt>
                <c:pt idx="3">
                  <c:v>0.14600814182708893</c:v>
                </c:pt>
                <c:pt idx="4">
                  <c:v>0.1534239371834881</c:v>
                </c:pt>
                <c:pt idx="5">
                  <c:v>0.17422628780072136</c:v>
                </c:pt>
                <c:pt idx="6">
                  <c:v>0.17496419435978822</c:v>
                </c:pt>
                <c:pt idx="7">
                  <c:v>0.17118231093677588</c:v>
                </c:pt>
                <c:pt idx="8">
                  <c:v>0.16758388867571819</c:v>
                </c:pt>
                <c:pt idx="9">
                  <c:v>0.16416752512659535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57906952"/>
        <c:axId val="358849504"/>
      </c:barChart>
      <c:catAx>
        <c:axId val="357906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47900535870516187"/>
              <c:y val="0.909399567386500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86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8849504"/>
        <c:crosses val="autoZero"/>
        <c:auto val="0"/>
        <c:lblAlgn val="ctr"/>
        <c:lblOffset val="100"/>
        <c:noMultiLvlLbl val="0"/>
      </c:catAx>
      <c:valAx>
        <c:axId val="3588495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PAT Margin %</a:t>
                </a:r>
              </a:p>
            </c:rich>
          </c:tx>
          <c:layout>
            <c:manualLayout>
              <c:xMode val="edge"/>
              <c:yMode val="edge"/>
              <c:x val="1.2152777777777778E-2"/>
              <c:y val="0.329090613959471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7906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7153669427685176"/>
          <c:y val="4.0100231634093909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'!$B$50</c:f>
              <c:strCache>
                <c:ptCount val="1"/>
                <c:pt idx="0">
                  <c:v>Revenue growth rate Y-o-Y 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'!$F$50:$O$50</c:f>
              <c:numCache>
                <c:formatCode>0.00%</c:formatCode>
                <c:ptCount val="10"/>
                <c:pt idx="1">
                  <c:v>4.5188485537267509E-2</c:v>
                </c:pt>
                <c:pt idx="2">
                  <c:v>4.6045313790932241E-2</c:v>
                </c:pt>
                <c:pt idx="3">
                  <c:v>4.6886155525605266E-2</c:v>
                </c:pt>
                <c:pt idx="4">
                  <c:v>4.7710281319492287E-2</c:v>
                </c:pt>
                <c:pt idx="5">
                  <c:v>4.8517051550945656E-2</c:v>
                </c:pt>
                <c:pt idx="6">
                  <c:v>4.9305915885582419E-2</c:v>
                </c:pt>
                <c:pt idx="7">
                  <c:v>5.0076411961392564E-2</c:v>
                </c:pt>
                <c:pt idx="8">
                  <c:v>5.0828163344700084E-2</c:v>
                </c:pt>
                <c:pt idx="9">
                  <c:v>5.1560876836379776E-2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58851464"/>
        <c:axId val="358850680"/>
      </c:barChart>
      <c:catAx>
        <c:axId val="358851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50449711967822208"/>
              <c:y val="0.906947254618157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38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8850680"/>
        <c:crosses val="autoZero"/>
        <c:auto val="0"/>
        <c:lblAlgn val="ctr"/>
        <c:lblOffset val="100"/>
        <c:noMultiLvlLbl val="0"/>
      </c:catAx>
      <c:valAx>
        <c:axId val="3588506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Y-o-Y Growth Rate %</a:t>
                </a:r>
              </a:p>
            </c:rich>
          </c:tx>
          <c:layout>
            <c:manualLayout>
              <c:xMode val="edge"/>
              <c:yMode val="edge"/>
              <c:x val="1.2121212121212121E-2"/>
              <c:y val="0.252013536827800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8851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'DSCR &amp; Sensitivity Analysis'!$B$18</c:f>
              <c:strCache>
                <c:ptCount val="1"/>
                <c:pt idx="0">
                  <c:v>DSCR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'DSCR &amp; Sensitivity Analysis'!$F$7:$K$7</c:f>
              <c:numCache>
                <c:formatCode>[$-409]d\-mmm\-yy;@</c:formatCode>
                <c:ptCount val="6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</c:numCache>
            </c:numRef>
          </c:cat>
          <c:val>
            <c:numRef>
              <c:f>'DSCR &amp; Sensitivity Analysis'!$F$18:$K$18</c:f>
              <c:numCache>
                <c:formatCode>0.00</c:formatCode>
                <c:ptCount val="6"/>
                <c:pt idx="0">
                  <c:v>2.3329733899251632</c:v>
                </c:pt>
                <c:pt idx="1">
                  <c:v>1.440065062175115</c:v>
                </c:pt>
                <c:pt idx="2">
                  <c:v>1.2588195260175679</c:v>
                </c:pt>
                <c:pt idx="3">
                  <c:v>1.3530460425690369</c:v>
                </c:pt>
                <c:pt idx="4">
                  <c:v>1.4637839912205295</c:v>
                </c:pt>
                <c:pt idx="5">
                  <c:v>1.5633076726096957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58848328"/>
        <c:axId val="358848720"/>
      </c:barChart>
      <c:dateAx>
        <c:axId val="358848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Yaear</a:t>
                </a:r>
              </a:p>
            </c:rich>
          </c:tx>
          <c:layout>
            <c:manualLayout>
              <c:xMode val="edge"/>
              <c:yMode val="edge"/>
              <c:x val="0.47434890863361179"/>
              <c:y val="0.892569262175561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8848720"/>
        <c:crosses val="autoZero"/>
        <c:auto val="1"/>
        <c:lblOffset val="100"/>
        <c:baseTimeUnit val="years"/>
      </c:dateAx>
      <c:valAx>
        <c:axId val="3588487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DSCR</a:t>
                </a:r>
              </a:p>
            </c:rich>
          </c:tx>
          <c:layout>
            <c:manualLayout>
              <c:xMode val="edge"/>
              <c:yMode val="edge"/>
              <c:x val="1.0700909577314071E-2"/>
              <c:y val="0.410929935841353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8848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</xdr:colOff>
      <xdr:row>53</xdr:row>
      <xdr:rowOff>6</xdr:rowOff>
    </xdr:from>
    <xdr:to>
      <xdr:col>12</xdr:col>
      <xdr:colOff>38100</xdr:colOff>
      <xdr:row>65</xdr:row>
      <xdr:rowOff>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4762</xdr:colOff>
      <xdr:row>65</xdr:row>
      <xdr:rowOff>219081</xdr:rowOff>
    </xdr:from>
    <xdr:to>
      <xdr:col>11</xdr:col>
      <xdr:colOff>781050</xdr:colOff>
      <xdr:row>77</xdr:row>
      <xdr:rowOff>219081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4762</xdr:colOff>
      <xdr:row>79</xdr:row>
      <xdr:rowOff>6</xdr:rowOff>
    </xdr:from>
    <xdr:to>
      <xdr:col>12</xdr:col>
      <xdr:colOff>9525</xdr:colOff>
      <xdr:row>91</xdr:row>
      <xdr:rowOff>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52</xdr:row>
      <xdr:rowOff>14287</xdr:rowOff>
    </xdr:from>
    <xdr:to>
      <xdr:col>8</xdr:col>
      <xdr:colOff>409576</xdr:colOff>
      <xdr:row>65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466725</xdr:colOff>
      <xdr:row>66</xdr:row>
      <xdr:rowOff>80961</xdr:rowOff>
    </xdr:from>
    <xdr:to>
      <xdr:col>8</xdr:col>
      <xdr:colOff>419100</xdr:colOff>
      <xdr:row>80</xdr:row>
      <xdr:rowOff>9525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457200</xdr:colOff>
      <xdr:row>81</xdr:row>
      <xdr:rowOff>71437</xdr:rowOff>
    </xdr:from>
    <xdr:to>
      <xdr:col>8</xdr:col>
      <xdr:colOff>485775</xdr:colOff>
      <xdr:row>95</xdr:row>
      <xdr:rowOff>123825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438150</xdr:colOff>
      <xdr:row>96</xdr:row>
      <xdr:rowOff>176211</xdr:rowOff>
    </xdr:from>
    <xdr:to>
      <xdr:col>8</xdr:col>
      <xdr:colOff>485775</xdr:colOff>
      <xdr:row>110</xdr:row>
      <xdr:rowOff>142875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22</xdr:row>
      <xdr:rowOff>109537</xdr:rowOff>
    </xdr:from>
    <xdr:to>
      <xdr:col>10</xdr:col>
      <xdr:colOff>447675</xdr:colOff>
      <xdr:row>33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ancialanalyst3/Desktop/Assignment%20data%20for%20rajathan/Financial%20Model%20assignment/Reference/05.04.2024%20VIS(2023-24)-PL715-616-943%20RKA%20NARUMA%20MODEL%20-%20V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ancialanalyst3/Desktop/VIS%20(2024-25)-PL409-359-484%20MS.%20ZAK%20Ventures%20Pvt%20Ltd%20TEV%20Report/RKA%20WORKING/V1/Financial%20Model%20I%20Greenfield%20Ethanol%20Project%20-%20Assigmen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My%20Documents\Copy%20of%20Stylon%20%20Dat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 CoP_MOF"/>
      <sheetName val="CoP-MoF"/>
      <sheetName val="Det Assump"/>
      <sheetName val="Assump"/>
      <sheetName val="Sheet2"/>
      <sheetName val="P &amp; L"/>
      <sheetName val="BS"/>
      <sheetName val="Cash Flow"/>
      <sheetName val="BEP"/>
      <sheetName val="IRR"/>
      <sheetName val="DSCR"/>
      <sheetName val="Loan Assumptions"/>
      <sheetName val="TL Schd"/>
      <sheetName val="Ratio"/>
      <sheetName val="WC"/>
      <sheetName val="PBP-IRR"/>
      <sheetName val="NPV"/>
      <sheetName val="P E"/>
      <sheetName val="PE"/>
      <sheetName val="Tax"/>
      <sheetName val="Depr"/>
      <sheetName val="sal &amp; wage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>
            <v>100000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Data 2"/>
      <sheetName val="Instructions"/>
      <sheetName val="Assumptions write up, SWOT"/>
      <sheetName val="Rice &amp; Maize"/>
      <sheetName val="TPC and MoF"/>
      <sheetName val="Common Assumption"/>
      <sheetName val="Total Project Cost and IDC"/>
      <sheetName val="Revenue &amp; Expenses"/>
      <sheetName val="Profit and Loss Account"/>
      <sheetName val="P &amp; L Account "/>
      <sheetName val="Balance Sheet"/>
      <sheetName val="Cash Flow Statement"/>
      <sheetName val="Ratio and Break Even Analysis"/>
      <sheetName val="Loan Schedule"/>
      <sheetName val="Depreciation Schedule"/>
      <sheetName val="Tax"/>
      <sheetName val="Working Capital"/>
      <sheetName val="DSCR &amp; Sensitivity Analysis"/>
      <sheetName val="NPV &amp; IRR, Payback Period"/>
      <sheetName val="Sensitivity &amp; Scenario Summary"/>
    </sheetNames>
    <sheetDataSet>
      <sheetData sheetId="0">
        <row r="14">
          <cell r="C14">
            <v>365</v>
          </cell>
        </row>
      </sheetData>
      <sheetData sheetId="1"/>
      <sheetData sheetId="2"/>
      <sheetData sheetId="3"/>
      <sheetData sheetId="4"/>
      <sheetData sheetId="5"/>
      <sheetData sheetId="6">
        <row r="9">
          <cell r="E9">
            <v>45535</v>
          </cell>
        </row>
        <row r="10">
          <cell r="E10">
            <v>15</v>
          </cell>
        </row>
        <row r="11">
          <cell r="E11">
            <v>45991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out Co."/>
      <sheetName val="Annexures"/>
      <sheetName val="Cost Of Project 1"/>
      <sheetName val="Cost est. Ind. Build. 1"/>
      <sheetName val="Det. Of Machn. 1"/>
      <sheetName val="Fixed Assets 1"/>
      <sheetName val="Asp."/>
      <sheetName val="Proj BS"/>
      <sheetName val="P&amp;L"/>
      <sheetName val="Cash Flow"/>
      <sheetName val="Repayment of Loan "/>
      <sheetName val="W.C. Req."/>
      <sheetName val="Dep."/>
      <sheetName val="Cl. Stock"/>
      <sheetName val="Sales"/>
      <sheetName val="Qty. Detail"/>
      <sheetName val="Raw Material 1"/>
      <sheetName val="Packing Exp."/>
      <sheetName val="Man Power"/>
      <sheetName val="Power"/>
      <sheetName val="Cal. of Int."/>
      <sheetName val="I.Tax"/>
      <sheetName val="DSCR"/>
      <sheetName val="BEP"/>
      <sheetName val="Valuation"/>
      <sheetName val="Dep. W.D.V"/>
      <sheetName val="Blank"/>
      <sheetName val="TUFS"/>
      <sheetName val="OSCMA"/>
      <sheetName val="FFCMA"/>
      <sheetName val="BSCMA"/>
      <sheetName val="Sheet2"/>
      <sheetName val="CACLMMA"/>
      <sheetName val="FPCMA"/>
      <sheetName val="BECMA"/>
      <sheetName val="Sens. Anal."/>
      <sheetName val="APPLICATION"/>
      <sheetName val="Cost Est. Exp. Prog. 1"/>
      <sheetName val="Plant &amp; Machinery 1"/>
      <sheetName val="Details Of Build. 1"/>
      <sheetName val="Auxillary Mach.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5">
          <cell r="A5" t="str">
            <v>TERM LOAN</v>
          </cell>
        </row>
        <row r="6">
          <cell r="A6" t="str">
            <v>Rate of Interest</v>
          </cell>
          <cell r="B6">
            <v>6.25E-2</v>
          </cell>
        </row>
        <row r="8">
          <cell r="B8" t="str">
            <v>2006-07</v>
          </cell>
          <cell r="D8" t="str">
            <v>2007-08</v>
          </cell>
          <cell r="F8" t="str">
            <v>2008-09</v>
          </cell>
        </row>
        <row r="9">
          <cell r="A9" t="str">
            <v>Particulars</v>
          </cell>
          <cell r="B9" t="str">
            <v>Qtr. Prod.</v>
          </cell>
          <cell r="C9" t="str">
            <v>Interest</v>
          </cell>
          <cell r="D9" t="str">
            <v>Qtr. Prod.</v>
          </cell>
          <cell r="E9" t="str">
            <v>Interest</v>
          </cell>
          <cell r="F9" t="str">
            <v>Qtr. Prod.</v>
          </cell>
        </row>
        <row r="11">
          <cell r="A11" t="str">
            <v>1st Quarter</v>
          </cell>
          <cell r="B11">
            <v>640.88</v>
          </cell>
          <cell r="C11">
            <v>3.3379166666666666</v>
          </cell>
          <cell r="D11">
            <v>349.88</v>
          </cell>
          <cell r="E11">
            <v>1.8222916666666666</v>
          </cell>
          <cell r="F11">
            <v>160.62999999999997</v>
          </cell>
        </row>
        <row r="12">
          <cell r="C12" t="str">
            <v xml:space="preserve"> </v>
          </cell>
          <cell r="E12" t="str">
            <v xml:space="preserve"> </v>
          </cell>
        </row>
        <row r="13">
          <cell r="A13" t="str">
            <v>2nd Quarter</v>
          </cell>
          <cell r="B13">
            <v>568.13</v>
          </cell>
          <cell r="C13">
            <v>2.9590104166666666</v>
          </cell>
          <cell r="D13">
            <v>286.11</v>
          </cell>
          <cell r="E13">
            <v>1.4901562500000001</v>
          </cell>
          <cell r="F13">
            <v>143.49999999999994</v>
          </cell>
        </row>
        <row r="14">
          <cell r="C14" t="str">
            <v xml:space="preserve"> </v>
          </cell>
          <cell r="E14" t="str">
            <v xml:space="preserve"> </v>
          </cell>
        </row>
        <row r="15">
          <cell r="A15" t="str">
            <v>3rd Quarter</v>
          </cell>
          <cell r="B15">
            <v>495.38</v>
          </cell>
          <cell r="C15">
            <v>2.5801041666666666</v>
          </cell>
          <cell r="D15">
            <v>240.72</v>
          </cell>
          <cell r="E15">
            <v>1.2537499999999999</v>
          </cell>
          <cell r="F15">
            <v>127.14999999999995</v>
          </cell>
        </row>
        <row r="16">
          <cell r="C16" t="str">
            <v xml:space="preserve"> </v>
          </cell>
          <cell r="E16" t="str">
            <v xml:space="preserve"> </v>
          </cell>
        </row>
        <row r="17">
          <cell r="A17" t="str">
            <v>4th Quarter</v>
          </cell>
          <cell r="B17">
            <v>422.63</v>
          </cell>
          <cell r="C17">
            <v>2.2011979166666666</v>
          </cell>
          <cell r="D17">
            <v>196.16999999999996</v>
          </cell>
          <cell r="E17">
            <v>1.0217187499999998</v>
          </cell>
          <cell r="F17">
            <v>110.79999999999994</v>
          </cell>
        </row>
        <row r="19">
          <cell r="A19" t="str">
            <v>Total</v>
          </cell>
          <cell r="C19">
            <v>11.078229166666667</v>
          </cell>
          <cell r="E19">
            <v>5.5879166666666666</v>
          </cell>
        </row>
        <row r="22">
          <cell r="A22" t="str">
            <v>WORKING CAPITAL LOAN</v>
          </cell>
        </row>
        <row r="23">
          <cell r="A23" t="str">
            <v>Packing Credit</v>
          </cell>
        </row>
        <row r="24">
          <cell r="A24" t="str">
            <v>Rate of Interest</v>
          </cell>
          <cell r="B24">
            <v>8.7499999999999994E-2</v>
          </cell>
        </row>
        <row r="26">
          <cell r="B26">
            <v>12</v>
          </cell>
          <cell r="C26" t="str">
            <v>Months</v>
          </cell>
        </row>
        <row r="27">
          <cell r="B27" t="str">
            <v>2006-07</v>
          </cell>
          <cell r="D27" t="str">
            <v>2007-08</v>
          </cell>
          <cell r="F27" t="str">
            <v>2008-09</v>
          </cell>
        </row>
        <row r="28">
          <cell r="A28" t="str">
            <v>Particulars</v>
          </cell>
          <cell r="B28" t="str">
            <v>Amount</v>
          </cell>
          <cell r="C28" t="str">
            <v>Interest</v>
          </cell>
          <cell r="D28" t="str">
            <v>Amount</v>
          </cell>
          <cell r="E28" t="str">
            <v>Interest</v>
          </cell>
          <cell r="F28" t="str">
            <v>Amount</v>
          </cell>
        </row>
        <row r="30">
          <cell r="B30">
            <v>100</v>
          </cell>
          <cell r="C30">
            <v>8.75</v>
          </cell>
          <cell r="D30">
            <v>100</v>
          </cell>
          <cell r="E30">
            <v>8.75</v>
          </cell>
          <cell r="F30">
            <v>100</v>
          </cell>
        </row>
        <row r="33">
          <cell r="A33" t="str">
            <v>Total</v>
          </cell>
          <cell r="B33" t="str">
            <v xml:space="preserve"> </v>
          </cell>
          <cell r="C33">
            <v>8.75</v>
          </cell>
          <cell r="D33" t="str">
            <v xml:space="preserve"> </v>
          </cell>
          <cell r="E33">
            <v>8.75</v>
          </cell>
          <cell r="F33" t="str">
            <v xml:space="preserve"> </v>
          </cell>
        </row>
        <row r="36">
          <cell r="A36" t="str">
            <v>Foreign L/C Discounting</v>
          </cell>
        </row>
        <row r="37">
          <cell r="A37" t="str">
            <v>Rate of Interest</v>
          </cell>
          <cell r="B37">
            <v>8.7499999999999994E-2</v>
          </cell>
        </row>
        <row r="39">
          <cell r="B39">
            <v>12</v>
          </cell>
          <cell r="C39" t="str">
            <v>Months</v>
          </cell>
        </row>
        <row r="40">
          <cell r="B40" t="str">
            <v>2006-07</v>
          </cell>
          <cell r="D40" t="str">
            <v>2007-08</v>
          </cell>
          <cell r="F40" t="str">
            <v>2008-09</v>
          </cell>
        </row>
        <row r="41">
          <cell r="A41" t="str">
            <v>Particulars</v>
          </cell>
          <cell r="B41" t="str">
            <v>Amount</v>
          </cell>
          <cell r="C41" t="str">
            <v>Interest</v>
          </cell>
          <cell r="D41" t="str">
            <v>Amount</v>
          </cell>
          <cell r="E41" t="str">
            <v>Interest</v>
          </cell>
          <cell r="F41" t="str">
            <v>Amount</v>
          </cell>
        </row>
        <row r="43">
          <cell r="B43">
            <v>100</v>
          </cell>
          <cell r="C43">
            <v>8.75</v>
          </cell>
          <cell r="D43">
            <v>100</v>
          </cell>
          <cell r="E43">
            <v>8.75</v>
          </cell>
          <cell r="F43">
            <v>100</v>
          </cell>
        </row>
        <row r="46">
          <cell r="A46" t="str">
            <v>Total</v>
          </cell>
          <cell r="B46" t="str">
            <v xml:space="preserve"> </v>
          </cell>
          <cell r="C46">
            <v>8.75</v>
          </cell>
          <cell r="D46" t="str">
            <v xml:space="preserve"> </v>
          </cell>
          <cell r="E46">
            <v>8.75</v>
          </cell>
          <cell r="F46" t="str">
            <v xml:space="preserve"> </v>
          </cell>
        </row>
        <row r="50">
          <cell r="A50" t="str">
            <v>Cash Credit Limit</v>
          </cell>
        </row>
        <row r="51">
          <cell r="A51" t="str">
            <v>Rate of Interest</v>
          </cell>
          <cell r="B51">
            <v>0.1125</v>
          </cell>
        </row>
        <row r="53">
          <cell r="B53">
            <v>12</v>
          </cell>
          <cell r="C53" t="str">
            <v xml:space="preserve">Months </v>
          </cell>
        </row>
        <row r="54">
          <cell r="B54" t="str">
            <v>2006-07</v>
          </cell>
          <cell r="D54" t="str">
            <v>2007-08</v>
          </cell>
          <cell r="F54" t="str">
            <v>2008-09</v>
          </cell>
        </row>
        <row r="55">
          <cell r="A55" t="str">
            <v>Particulars</v>
          </cell>
          <cell r="B55" t="str">
            <v>Amount</v>
          </cell>
          <cell r="C55" t="str">
            <v>Interest</v>
          </cell>
          <cell r="D55" t="str">
            <v>Amount</v>
          </cell>
          <cell r="E55" t="str">
            <v>Interest</v>
          </cell>
          <cell r="F55" t="str">
            <v>Amount</v>
          </cell>
        </row>
        <row r="57">
          <cell r="B57">
            <v>150</v>
          </cell>
          <cell r="C57">
            <v>13.125</v>
          </cell>
          <cell r="D57">
            <v>150</v>
          </cell>
          <cell r="E57">
            <v>13.125</v>
          </cell>
          <cell r="F57">
            <v>150</v>
          </cell>
        </row>
        <row r="60">
          <cell r="A60" t="str">
            <v>Total</v>
          </cell>
          <cell r="B60" t="str">
            <v xml:space="preserve"> </v>
          </cell>
          <cell r="C60">
            <v>13.125</v>
          </cell>
          <cell r="D60" t="str">
            <v xml:space="preserve"> </v>
          </cell>
          <cell r="E60">
            <v>13.125</v>
          </cell>
          <cell r="F60" t="str">
            <v xml:space="preserve"> </v>
          </cell>
        </row>
        <row r="62">
          <cell r="A62" t="str">
            <v>Unsecured Loans</v>
          </cell>
        </row>
        <row r="63">
          <cell r="A63" t="str">
            <v>Rate of Interest</v>
          </cell>
          <cell r="B63">
            <v>0</v>
          </cell>
        </row>
        <row r="65">
          <cell r="B65">
            <v>12</v>
          </cell>
          <cell r="C65" t="str">
            <v>Months</v>
          </cell>
        </row>
        <row r="66">
          <cell r="B66" t="str">
            <v>2006-07</v>
          </cell>
          <cell r="D66" t="str">
            <v>2007-08</v>
          </cell>
          <cell r="F66" t="str">
            <v>2008-09</v>
          </cell>
        </row>
        <row r="67">
          <cell r="A67" t="str">
            <v>Particulars</v>
          </cell>
          <cell r="B67" t="str">
            <v>Amount</v>
          </cell>
          <cell r="C67" t="str">
            <v>Interest</v>
          </cell>
          <cell r="D67" t="str">
            <v>Amount</v>
          </cell>
          <cell r="E67" t="str">
            <v>Interest</v>
          </cell>
          <cell r="F67" t="str">
            <v>Amount</v>
          </cell>
        </row>
        <row r="69">
          <cell r="B69">
            <v>300</v>
          </cell>
          <cell r="C69">
            <v>0</v>
          </cell>
          <cell r="D69">
            <v>225</v>
          </cell>
          <cell r="E69">
            <v>0</v>
          </cell>
          <cell r="F69">
            <v>150</v>
          </cell>
        </row>
        <row r="72">
          <cell r="A72" t="str">
            <v>Total</v>
          </cell>
          <cell r="B72" t="str">
            <v xml:space="preserve"> </v>
          </cell>
          <cell r="C72">
            <v>0</v>
          </cell>
          <cell r="D72" t="str">
            <v xml:space="preserve"> </v>
          </cell>
          <cell r="E72">
            <v>0</v>
          </cell>
          <cell r="F72" t="str">
            <v xml:space="preserve"> </v>
          </cell>
        </row>
        <row r="75">
          <cell r="A75" t="str">
            <v>Grand Total</v>
          </cell>
          <cell r="C75">
            <v>41.703229166666667</v>
          </cell>
          <cell r="E75">
            <v>36.212916666666665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www.niftyindices.com/market-data/return-profile" TargetMode="External"/><Relationship Id="rId4" Type="http://schemas.openxmlformats.org/officeDocument/2006/relationships/comments" Target="../comments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E433"/>
  <sheetViews>
    <sheetView showGridLines="0" tabSelected="1" workbookViewId="0"/>
  </sheetViews>
  <sheetFormatPr defaultRowHeight="15" customHeight="1" x14ac:dyDescent="0.35"/>
  <cols>
    <col min="1" max="1" width="5.33203125" style="4" customWidth="1"/>
    <col min="2" max="2" width="56.33203125" style="6" customWidth="1"/>
    <col min="3" max="3" width="20.33203125" style="6" customWidth="1"/>
    <col min="4" max="4" width="34.33203125" style="6" customWidth="1"/>
    <col min="5" max="16384" width="9.33203125" style="4"/>
  </cols>
  <sheetData>
    <row r="1" spans="2:5" ht="16.5" customHeight="1" x14ac:dyDescent="0.35"/>
    <row r="2" spans="2:5" ht="19.5" customHeight="1" x14ac:dyDescent="0.35">
      <c r="B2" s="60" t="str">
        <f>"Financial Model of " &amp; B4</f>
        <v>Financial Model of 68000 Sq. Ft. Noida Location Warehouse (Cold Storage)</v>
      </c>
      <c r="C2" s="15"/>
      <c r="D2" s="8"/>
    </row>
    <row r="3" spans="2:5" ht="9" customHeight="1" x14ac:dyDescent="0.35"/>
    <row r="4" spans="2:5" ht="19.5" customHeight="1" x14ac:dyDescent="0.35">
      <c r="B4" s="7" t="str">
        <f>'Common Assumption'!B4</f>
        <v>68000 Sq. Ft. Noida Location Warehouse (Cold Storage)</v>
      </c>
      <c r="C4" s="7"/>
      <c r="D4" s="9"/>
    </row>
    <row r="6" spans="2:5" ht="18" customHeight="1" x14ac:dyDescent="0.35">
      <c r="B6" s="5" t="s">
        <v>44</v>
      </c>
      <c r="C6" s="5"/>
      <c r="D6" s="5"/>
    </row>
    <row r="7" spans="2:5" ht="18" customHeight="1" x14ac:dyDescent="0.35">
      <c r="B7" s="12" t="s">
        <v>32</v>
      </c>
      <c r="C7" s="12"/>
      <c r="D7" s="13" t="s">
        <v>70</v>
      </c>
    </row>
    <row r="8" spans="2:5" ht="18" customHeight="1" x14ac:dyDescent="0.35">
      <c r="B8" s="6" t="s">
        <v>15</v>
      </c>
      <c r="D8" s="138">
        <v>0</v>
      </c>
      <c r="E8" s="140"/>
    </row>
    <row r="9" spans="2:5" ht="18" customHeight="1" x14ac:dyDescent="0.35">
      <c r="B9" s="6" t="s">
        <v>16</v>
      </c>
      <c r="D9" s="138">
        <v>0</v>
      </c>
      <c r="E9" s="140"/>
    </row>
    <row r="10" spans="2:5" ht="18" customHeight="1" x14ac:dyDescent="0.35">
      <c r="B10" s="6" t="s">
        <v>42</v>
      </c>
      <c r="D10" s="138">
        <v>1.53</v>
      </c>
      <c r="E10" s="140"/>
    </row>
    <row r="11" spans="2:5" ht="18" customHeight="1" x14ac:dyDescent="0.35">
      <c r="B11" s="6" t="s">
        <v>60</v>
      </c>
      <c r="D11" s="138">
        <v>12.07</v>
      </c>
      <c r="E11" s="140"/>
    </row>
    <row r="12" spans="2:5" ht="18" customHeight="1" x14ac:dyDescent="0.35">
      <c r="B12" s="6" t="s">
        <v>137</v>
      </c>
      <c r="D12" s="138">
        <v>0</v>
      </c>
      <c r="E12" s="140"/>
    </row>
    <row r="13" spans="2:5" ht="18" customHeight="1" x14ac:dyDescent="0.35">
      <c r="B13" s="6" t="s">
        <v>18</v>
      </c>
      <c r="D13" s="95">
        <f ca="1">'Loan Schedule'!D15+'Loan Schedule'!E15</f>
        <v>0.17702033056820737</v>
      </c>
      <c r="E13" s="140"/>
    </row>
    <row r="14" spans="2:5" ht="18" customHeight="1" x14ac:dyDescent="0.35">
      <c r="B14" s="69" t="s">
        <v>71</v>
      </c>
      <c r="C14" s="69"/>
      <c r="D14" s="115">
        <f ca="1">SUM(D8:D13)</f>
        <v>13.777020330568208</v>
      </c>
    </row>
    <row r="15" spans="2:5" ht="18" customHeight="1" x14ac:dyDescent="0.35">
      <c r="B15" s="6" t="s">
        <v>408</v>
      </c>
      <c r="D15" s="138">
        <v>1.6</v>
      </c>
    </row>
    <row r="16" spans="2:5" ht="18" customHeight="1" x14ac:dyDescent="0.35">
      <c r="B16" s="6" t="s">
        <v>19</v>
      </c>
      <c r="D16" s="138">
        <f>(D10+D11)*1%</f>
        <v>0.13600000000000001</v>
      </c>
    </row>
    <row r="17" spans="2:4" ht="18" customHeight="1" x14ac:dyDescent="0.35">
      <c r="B17" s="69" t="s">
        <v>71</v>
      </c>
      <c r="C17" s="69"/>
      <c r="D17" s="115">
        <f ca="1">SUM(D14:D16)</f>
        <v>15.513020330568207</v>
      </c>
    </row>
    <row r="18" spans="2:4" ht="18" customHeight="1" x14ac:dyDescent="0.35">
      <c r="B18" s="6" t="s">
        <v>409</v>
      </c>
      <c r="D18" s="95">
        <f>'Working Capital'!F36</f>
        <v>0.22212016438356169</v>
      </c>
    </row>
    <row r="19" spans="2:4" ht="18" customHeight="1" x14ac:dyDescent="0.35">
      <c r="B19" s="69" t="s">
        <v>71</v>
      </c>
      <c r="C19" s="69"/>
      <c r="D19" s="115">
        <f ca="1">SUM(D17:D18)</f>
        <v>15.735140494951768</v>
      </c>
    </row>
    <row r="20" spans="2:4" ht="18" customHeight="1" x14ac:dyDescent="0.35">
      <c r="B20" s="4"/>
      <c r="C20" s="4"/>
      <c r="D20" s="4"/>
    </row>
    <row r="21" spans="2:4" ht="18" customHeight="1" x14ac:dyDescent="0.35">
      <c r="B21" s="5" t="s">
        <v>69</v>
      </c>
      <c r="C21" s="5"/>
      <c r="D21" s="5"/>
    </row>
    <row r="22" spans="2:4" ht="18" customHeight="1" x14ac:dyDescent="0.35">
      <c r="B22" s="12" t="s">
        <v>32</v>
      </c>
      <c r="C22" s="12"/>
      <c r="D22" s="13" t="s">
        <v>70</v>
      </c>
    </row>
    <row r="23" spans="2:4" ht="18" customHeight="1" x14ac:dyDescent="0.35">
      <c r="B23" s="57" t="s">
        <v>46</v>
      </c>
      <c r="C23" s="34">
        <f>'Common Assumption'!D81</f>
        <v>0.25</v>
      </c>
      <c r="D23" s="44">
        <f ca="1">D19*C23</f>
        <v>3.933785123737942</v>
      </c>
    </row>
    <row r="24" spans="2:4" ht="18" customHeight="1" x14ac:dyDescent="0.35">
      <c r="B24" s="57" t="s">
        <v>47</v>
      </c>
      <c r="C24" s="34">
        <f>1-C23</f>
        <v>0.75</v>
      </c>
      <c r="D24" s="44">
        <f ca="1">C24*D19</f>
        <v>11.801355371213827</v>
      </c>
    </row>
    <row r="25" spans="2:4" ht="18" customHeight="1" x14ac:dyDescent="0.35">
      <c r="B25" s="69" t="s">
        <v>71</v>
      </c>
      <c r="C25" s="69"/>
      <c r="D25" s="115">
        <f ca="1">SUM(D23:D24)</f>
        <v>15.735140494951768</v>
      </c>
    </row>
    <row r="26" spans="2:4" ht="18" customHeight="1" x14ac:dyDescent="0.35">
      <c r="B26" s="57"/>
      <c r="D26" s="34"/>
    </row>
    <row r="27" spans="2:4" ht="18" customHeight="1" x14ac:dyDescent="0.35">
      <c r="D27" s="34"/>
    </row>
    <row r="28" spans="2:4" ht="18" customHeight="1" x14ac:dyDescent="0.35">
      <c r="D28" s="34"/>
    </row>
    <row r="29" spans="2:4" ht="18" customHeight="1" x14ac:dyDescent="0.35">
      <c r="D29" s="34"/>
    </row>
    <row r="30" spans="2:4" ht="18" customHeight="1" x14ac:dyDescent="0.35">
      <c r="D30" s="34"/>
    </row>
    <row r="31" spans="2:4" ht="18" customHeight="1" x14ac:dyDescent="0.35">
      <c r="D31" s="34"/>
    </row>
    <row r="32" spans="2:4" ht="18" customHeight="1" x14ac:dyDescent="0.35">
      <c r="D32" s="34"/>
    </row>
    <row r="33" spans="4:4" ht="18" customHeight="1" x14ac:dyDescent="0.35">
      <c r="D33" s="34"/>
    </row>
    <row r="34" spans="4:4" ht="18" customHeight="1" x14ac:dyDescent="0.35">
      <c r="D34" s="34"/>
    </row>
    <row r="35" spans="4:4" ht="18" customHeight="1" x14ac:dyDescent="0.35">
      <c r="D35" s="34"/>
    </row>
    <row r="36" spans="4:4" ht="18" customHeight="1" x14ac:dyDescent="0.35">
      <c r="D36" s="34"/>
    </row>
    <row r="37" spans="4:4" ht="18" customHeight="1" x14ac:dyDescent="0.35">
      <c r="D37" s="34"/>
    </row>
    <row r="38" spans="4:4" x14ac:dyDescent="0.35">
      <c r="D38" s="34"/>
    </row>
    <row r="39" spans="4:4" x14ac:dyDescent="0.35">
      <c r="D39" s="34"/>
    </row>
    <row r="40" spans="4:4" ht="18" customHeight="1" x14ac:dyDescent="0.35">
      <c r="D40" s="34"/>
    </row>
    <row r="41" spans="4:4" ht="18" customHeight="1" x14ac:dyDescent="0.35">
      <c r="D41" s="34"/>
    </row>
    <row r="42" spans="4:4" ht="18" customHeight="1" x14ac:dyDescent="0.35">
      <c r="D42" s="34"/>
    </row>
    <row r="43" spans="4:4" ht="18" customHeight="1" x14ac:dyDescent="0.35">
      <c r="D43" s="34"/>
    </row>
    <row r="44" spans="4:4" ht="18" customHeight="1" x14ac:dyDescent="0.35">
      <c r="D44" s="34"/>
    </row>
    <row r="45" spans="4:4" ht="18" customHeight="1" x14ac:dyDescent="0.35">
      <c r="D45" s="34"/>
    </row>
    <row r="46" spans="4:4" ht="18" customHeight="1" x14ac:dyDescent="0.35">
      <c r="D46" s="34"/>
    </row>
    <row r="47" spans="4:4" ht="18" customHeight="1" x14ac:dyDescent="0.35">
      <c r="D47" s="34"/>
    </row>
    <row r="48" spans="4:4" ht="18" customHeight="1" x14ac:dyDescent="0.35">
      <c r="D48" s="34"/>
    </row>
    <row r="49" spans="4:4" ht="18" customHeight="1" x14ac:dyDescent="0.35">
      <c r="D49" s="34"/>
    </row>
    <row r="50" spans="4:4" ht="18" customHeight="1" x14ac:dyDescent="0.35">
      <c r="D50" s="34"/>
    </row>
    <row r="51" spans="4:4" ht="18" customHeight="1" x14ac:dyDescent="0.35">
      <c r="D51" s="34"/>
    </row>
    <row r="52" spans="4:4" ht="18" customHeight="1" x14ac:dyDescent="0.35">
      <c r="D52" s="34"/>
    </row>
    <row r="53" spans="4:4" ht="18" customHeight="1" x14ac:dyDescent="0.35">
      <c r="D53" s="34"/>
    </row>
    <row r="54" spans="4:4" ht="18" customHeight="1" x14ac:dyDescent="0.35">
      <c r="D54" s="34"/>
    </row>
    <row r="55" spans="4:4" ht="18" customHeight="1" x14ac:dyDescent="0.35">
      <c r="D55" s="34"/>
    </row>
    <row r="56" spans="4:4" ht="18" customHeight="1" x14ac:dyDescent="0.35">
      <c r="D56" s="34"/>
    </row>
    <row r="57" spans="4:4" ht="18" customHeight="1" x14ac:dyDescent="0.35">
      <c r="D57" s="34"/>
    </row>
    <row r="58" spans="4:4" ht="18" customHeight="1" x14ac:dyDescent="0.35">
      <c r="D58" s="34"/>
    </row>
    <row r="59" spans="4:4" ht="18" customHeight="1" x14ac:dyDescent="0.35">
      <c r="D59" s="34"/>
    </row>
    <row r="60" spans="4:4" ht="18" customHeight="1" x14ac:dyDescent="0.35">
      <c r="D60" s="34"/>
    </row>
    <row r="61" spans="4:4" ht="18" customHeight="1" x14ac:dyDescent="0.35">
      <c r="D61" s="34"/>
    </row>
    <row r="62" spans="4:4" ht="18" customHeight="1" x14ac:dyDescent="0.35">
      <c r="D62" s="34"/>
    </row>
    <row r="63" spans="4:4" ht="18" customHeight="1" x14ac:dyDescent="0.35">
      <c r="D63" s="34"/>
    </row>
    <row r="64" spans="4:4" ht="18" customHeight="1" x14ac:dyDescent="0.35">
      <c r="D64" s="34"/>
    </row>
    <row r="65" spans="4:4" ht="18" customHeight="1" x14ac:dyDescent="0.35">
      <c r="D65" s="34"/>
    </row>
    <row r="66" spans="4:4" ht="18" customHeight="1" x14ac:dyDescent="0.35">
      <c r="D66" s="34"/>
    </row>
    <row r="67" spans="4:4" ht="18" customHeight="1" x14ac:dyDescent="0.35">
      <c r="D67" s="34"/>
    </row>
    <row r="68" spans="4:4" ht="18" customHeight="1" x14ac:dyDescent="0.35">
      <c r="D68" s="34"/>
    </row>
    <row r="69" spans="4:4" ht="18" customHeight="1" x14ac:dyDescent="0.35">
      <c r="D69" s="34"/>
    </row>
    <row r="70" spans="4:4" ht="18" customHeight="1" x14ac:dyDescent="0.35">
      <c r="D70" s="34"/>
    </row>
    <row r="71" spans="4:4" x14ac:dyDescent="0.35">
      <c r="D71" s="34"/>
    </row>
    <row r="72" spans="4:4" x14ac:dyDescent="0.35">
      <c r="D72" s="34"/>
    </row>
    <row r="73" spans="4:4" ht="18" customHeight="1" x14ac:dyDescent="0.35">
      <c r="D73" s="34"/>
    </row>
    <row r="74" spans="4:4" ht="18" customHeight="1" x14ac:dyDescent="0.35">
      <c r="D74" s="34"/>
    </row>
    <row r="75" spans="4:4" ht="18" customHeight="1" x14ac:dyDescent="0.35">
      <c r="D75" s="34"/>
    </row>
    <row r="76" spans="4:4" ht="18" customHeight="1" x14ac:dyDescent="0.35">
      <c r="D76" s="34"/>
    </row>
    <row r="77" spans="4:4" ht="18" customHeight="1" x14ac:dyDescent="0.35">
      <c r="D77" s="34"/>
    </row>
    <row r="78" spans="4:4" x14ac:dyDescent="0.35">
      <c r="D78" s="34"/>
    </row>
    <row r="79" spans="4:4" ht="18" customHeight="1" x14ac:dyDescent="0.35">
      <c r="D79" s="34"/>
    </row>
    <row r="80" spans="4:4" ht="18" customHeight="1" x14ac:dyDescent="0.35">
      <c r="D80" s="34"/>
    </row>
    <row r="81" spans="4:4" ht="18" customHeight="1" x14ac:dyDescent="0.35">
      <c r="D81" s="34"/>
    </row>
    <row r="82" spans="4:4" x14ac:dyDescent="0.35">
      <c r="D82" s="34"/>
    </row>
    <row r="83" spans="4:4" x14ac:dyDescent="0.35">
      <c r="D83" s="34"/>
    </row>
    <row r="84" spans="4:4" ht="18" customHeight="1" x14ac:dyDescent="0.35">
      <c r="D84" s="34"/>
    </row>
    <row r="85" spans="4:4" ht="18" customHeight="1" x14ac:dyDescent="0.35">
      <c r="D85" s="34"/>
    </row>
    <row r="86" spans="4:4" ht="18" customHeight="1" x14ac:dyDescent="0.35">
      <c r="D86" s="34"/>
    </row>
    <row r="87" spans="4:4" ht="18" customHeight="1" x14ac:dyDescent="0.35">
      <c r="D87" s="34"/>
    </row>
    <row r="88" spans="4:4" ht="18" customHeight="1" x14ac:dyDescent="0.35">
      <c r="D88" s="34"/>
    </row>
    <row r="89" spans="4:4" ht="18" customHeight="1" x14ac:dyDescent="0.35">
      <c r="D89" s="34"/>
    </row>
    <row r="90" spans="4:4" ht="18" customHeight="1" x14ac:dyDescent="0.35">
      <c r="D90" s="34"/>
    </row>
    <row r="91" spans="4:4" ht="18" customHeight="1" x14ac:dyDescent="0.35">
      <c r="D91" s="34"/>
    </row>
    <row r="92" spans="4:4" ht="18" customHeight="1" x14ac:dyDescent="0.35">
      <c r="D92" s="34"/>
    </row>
    <row r="93" spans="4:4" ht="18" customHeight="1" x14ac:dyDescent="0.35">
      <c r="D93" s="34"/>
    </row>
    <row r="94" spans="4:4" ht="18" customHeight="1" x14ac:dyDescent="0.35">
      <c r="D94" s="34"/>
    </row>
    <row r="95" spans="4:4" ht="18" customHeight="1" x14ac:dyDescent="0.35">
      <c r="D95" s="34"/>
    </row>
    <row r="96" spans="4:4" ht="18" customHeight="1" x14ac:dyDescent="0.35">
      <c r="D96" s="34"/>
    </row>
    <row r="97" spans="4:4" ht="18" customHeight="1" x14ac:dyDescent="0.35">
      <c r="D97" s="34"/>
    </row>
    <row r="98" spans="4:4" ht="18" customHeight="1" x14ac:dyDescent="0.35">
      <c r="D98" s="34"/>
    </row>
    <row r="99" spans="4:4" ht="18" customHeight="1" x14ac:dyDescent="0.35">
      <c r="D99" s="34"/>
    </row>
    <row r="100" spans="4:4" ht="18" customHeight="1" x14ac:dyDescent="0.35">
      <c r="D100" s="34"/>
    </row>
    <row r="101" spans="4:4" ht="18" customHeight="1" x14ac:dyDescent="0.35">
      <c r="D101" s="34"/>
    </row>
    <row r="102" spans="4:4" ht="18" customHeight="1" x14ac:dyDescent="0.35">
      <c r="D102" s="34"/>
    </row>
    <row r="103" spans="4:4" ht="18" customHeight="1" x14ac:dyDescent="0.35">
      <c r="D103" s="34"/>
    </row>
    <row r="104" spans="4:4" ht="18" customHeight="1" x14ac:dyDescent="0.35">
      <c r="D104" s="34"/>
    </row>
    <row r="105" spans="4:4" ht="18" customHeight="1" x14ac:dyDescent="0.35">
      <c r="D105" s="34"/>
    </row>
    <row r="106" spans="4:4" ht="18" customHeight="1" x14ac:dyDescent="0.35">
      <c r="D106" s="34"/>
    </row>
    <row r="107" spans="4:4" ht="18" customHeight="1" x14ac:dyDescent="0.35">
      <c r="D107" s="34"/>
    </row>
    <row r="108" spans="4:4" ht="18" customHeight="1" x14ac:dyDescent="0.35">
      <c r="D108" s="34"/>
    </row>
    <row r="109" spans="4:4" ht="18" customHeight="1" x14ac:dyDescent="0.35">
      <c r="D109" s="34"/>
    </row>
    <row r="110" spans="4:4" ht="18" customHeight="1" x14ac:dyDescent="0.35">
      <c r="D110" s="34"/>
    </row>
    <row r="111" spans="4:4" ht="18" customHeight="1" x14ac:dyDescent="0.35">
      <c r="D111" s="34"/>
    </row>
    <row r="112" spans="4:4" ht="18" customHeight="1" x14ac:dyDescent="0.35">
      <c r="D112" s="34"/>
    </row>
    <row r="113" spans="1:5" ht="18" customHeight="1" x14ac:dyDescent="0.35">
      <c r="D113" s="34"/>
    </row>
    <row r="114" spans="1:5" ht="18" customHeight="1" x14ac:dyDescent="0.35">
      <c r="D114" s="34"/>
    </row>
    <row r="115" spans="1:5" ht="18" customHeight="1" x14ac:dyDescent="0.35">
      <c r="D115" s="34"/>
    </row>
    <row r="116" spans="1:5" ht="18" customHeight="1" x14ac:dyDescent="0.35">
      <c r="D116" s="34"/>
    </row>
    <row r="117" spans="1:5" ht="18" customHeight="1" x14ac:dyDescent="0.35">
      <c r="D117" s="34"/>
    </row>
    <row r="118" spans="1:5" ht="18" customHeight="1" x14ac:dyDescent="0.35">
      <c r="D118" s="34"/>
    </row>
    <row r="119" spans="1:5" ht="18" customHeight="1" x14ac:dyDescent="0.35">
      <c r="D119" s="34"/>
    </row>
    <row r="120" spans="1:5" ht="18" customHeight="1" x14ac:dyDescent="0.35">
      <c r="A120" s="6"/>
      <c r="D120" s="34"/>
    </row>
    <row r="121" spans="1:5" ht="18" customHeight="1" x14ac:dyDescent="0.35">
      <c r="A121" s="6"/>
      <c r="D121" s="34"/>
    </row>
    <row r="122" spans="1:5" ht="18" customHeight="1" x14ac:dyDescent="0.35">
      <c r="A122" s="6"/>
      <c r="D122" s="34"/>
    </row>
    <row r="123" spans="1:5" ht="18" customHeight="1" x14ac:dyDescent="0.35">
      <c r="A123" s="6"/>
      <c r="D123" s="34"/>
    </row>
    <row r="124" spans="1:5" s="6" customFormat="1" ht="18" customHeight="1" x14ac:dyDescent="0.35">
      <c r="D124" s="34"/>
      <c r="E124" s="4"/>
    </row>
    <row r="125" spans="1:5" s="6" customFormat="1" ht="18" customHeight="1" x14ac:dyDescent="0.35">
      <c r="E125" s="4"/>
    </row>
    <row r="126" spans="1:5" s="6" customFormat="1" ht="18" customHeight="1" x14ac:dyDescent="0.35">
      <c r="E126" s="4"/>
    </row>
    <row r="127" spans="1:5" s="6" customFormat="1" ht="18" customHeight="1" x14ac:dyDescent="0.35">
      <c r="E127" s="4"/>
    </row>
    <row r="128" spans="1:5" s="6" customFormat="1" ht="18" customHeight="1" x14ac:dyDescent="0.35">
      <c r="E128" s="4"/>
    </row>
    <row r="129" spans="5:5" s="6" customFormat="1" ht="18" customHeight="1" x14ac:dyDescent="0.35">
      <c r="E129" s="4"/>
    </row>
    <row r="130" spans="5:5" s="6" customFormat="1" ht="18" customHeight="1" x14ac:dyDescent="0.35">
      <c r="E130" s="4"/>
    </row>
    <row r="131" spans="5:5" s="6" customFormat="1" ht="18" customHeight="1" x14ac:dyDescent="0.35">
      <c r="E131" s="4"/>
    </row>
    <row r="132" spans="5:5" s="6" customFormat="1" ht="18" customHeight="1" x14ac:dyDescent="0.35">
      <c r="E132" s="4"/>
    </row>
    <row r="133" spans="5:5" s="6" customFormat="1" ht="18" customHeight="1" x14ac:dyDescent="0.35">
      <c r="E133" s="4"/>
    </row>
    <row r="134" spans="5:5" s="6" customFormat="1" ht="18" customHeight="1" x14ac:dyDescent="0.35">
      <c r="E134" s="4"/>
    </row>
    <row r="135" spans="5:5" s="6" customFormat="1" ht="18" customHeight="1" x14ac:dyDescent="0.35">
      <c r="E135" s="4"/>
    </row>
    <row r="136" spans="5:5" s="6" customFormat="1" ht="18" customHeight="1" x14ac:dyDescent="0.35">
      <c r="E136" s="4"/>
    </row>
    <row r="137" spans="5:5" s="6" customFormat="1" ht="18" customHeight="1" x14ac:dyDescent="0.35">
      <c r="E137" s="4"/>
    </row>
    <row r="138" spans="5:5" s="6" customFormat="1" ht="18" customHeight="1" x14ac:dyDescent="0.35">
      <c r="E138" s="4"/>
    </row>
    <row r="139" spans="5:5" s="6" customFormat="1" ht="18" customHeight="1" x14ac:dyDescent="0.35">
      <c r="E139" s="4"/>
    </row>
    <row r="140" spans="5:5" s="6" customFormat="1" ht="18" customHeight="1" x14ac:dyDescent="0.35">
      <c r="E140" s="4"/>
    </row>
    <row r="141" spans="5:5" s="6" customFormat="1" ht="18" customHeight="1" x14ac:dyDescent="0.35">
      <c r="E141" s="4"/>
    </row>
    <row r="142" spans="5:5" s="6" customFormat="1" ht="18" customHeight="1" x14ac:dyDescent="0.35">
      <c r="E142" s="4"/>
    </row>
    <row r="143" spans="5:5" s="6" customFormat="1" ht="18" customHeight="1" x14ac:dyDescent="0.35">
      <c r="E143" s="4"/>
    </row>
    <row r="144" spans="5:5" s="6" customFormat="1" ht="18" customHeight="1" x14ac:dyDescent="0.35">
      <c r="E144" s="4"/>
    </row>
    <row r="145" spans="5:5" s="6" customFormat="1" ht="18" customHeight="1" x14ac:dyDescent="0.35">
      <c r="E145" s="4"/>
    </row>
    <row r="146" spans="5:5" s="6" customFormat="1" ht="18" customHeight="1" x14ac:dyDescent="0.35">
      <c r="E146" s="4"/>
    </row>
    <row r="147" spans="5:5" s="6" customFormat="1" ht="18" customHeight="1" x14ac:dyDescent="0.35">
      <c r="E147" s="4"/>
    </row>
    <row r="148" spans="5:5" s="6" customFormat="1" ht="18" customHeight="1" x14ac:dyDescent="0.35">
      <c r="E148" s="4"/>
    </row>
    <row r="149" spans="5:5" s="6" customFormat="1" ht="18" customHeight="1" x14ac:dyDescent="0.35">
      <c r="E149" s="4"/>
    </row>
    <row r="150" spans="5:5" s="6" customFormat="1" ht="18" customHeight="1" x14ac:dyDescent="0.35">
      <c r="E150" s="4"/>
    </row>
    <row r="151" spans="5:5" s="6" customFormat="1" ht="18" customHeight="1" x14ac:dyDescent="0.35">
      <c r="E151" s="4"/>
    </row>
    <row r="152" spans="5:5" s="6" customFormat="1" ht="18" customHeight="1" x14ac:dyDescent="0.35">
      <c r="E152" s="4"/>
    </row>
    <row r="153" spans="5:5" s="6" customFormat="1" ht="18" customHeight="1" x14ac:dyDescent="0.35">
      <c r="E153" s="4"/>
    </row>
    <row r="154" spans="5:5" s="6" customFormat="1" ht="18" customHeight="1" x14ac:dyDescent="0.35">
      <c r="E154" s="4"/>
    </row>
    <row r="155" spans="5:5" s="6" customFormat="1" ht="18" customHeight="1" x14ac:dyDescent="0.35">
      <c r="E155" s="4"/>
    </row>
    <row r="156" spans="5:5" s="6" customFormat="1" ht="18" customHeight="1" x14ac:dyDescent="0.35">
      <c r="E156" s="4"/>
    </row>
    <row r="157" spans="5:5" s="6" customFormat="1" ht="18" customHeight="1" x14ac:dyDescent="0.35">
      <c r="E157" s="4"/>
    </row>
    <row r="158" spans="5:5" s="6" customFormat="1" ht="18" customHeight="1" x14ac:dyDescent="0.35">
      <c r="E158" s="4"/>
    </row>
    <row r="159" spans="5:5" s="6" customFormat="1" ht="18" customHeight="1" x14ac:dyDescent="0.35">
      <c r="E159" s="4"/>
    </row>
    <row r="160" spans="5:5" s="6" customFormat="1" ht="18" customHeight="1" x14ac:dyDescent="0.35">
      <c r="E160" s="4"/>
    </row>
    <row r="161" spans="5:5" s="6" customFormat="1" ht="18" customHeight="1" x14ac:dyDescent="0.35">
      <c r="E161" s="4"/>
    </row>
    <row r="162" spans="5:5" s="6" customFormat="1" ht="18" customHeight="1" x14ac:dyDescent="0.35">
      <c r="E162" s="4"/>
    </row>
    <row r="163" spans="5:5" s="6" customFormat="1" ht="18" customHeight="1" x14ac:dyDescent="0.35">
      <c r="E163" s="4"/>
    </row>
    <row r="164" spans="5:5" s="6" customFormat="1" ht="18" customHeight="1" x14ac:dyDescent="0.35">
      <c r="E164" s="4"/>
    </row>
    <row r="165" spans="5:5" s="6" customFormat="1" ht="18" customHeight="1" x14ac:dyDescent="0.35">
      <c r="E165" s="4"/>
    </row>
    <row r="166" spans="5:5" s="6" customFormat="1" ht="18" customHeight="1" x14ac:dyDescent="0.35">
      <c r="E166" s="4"/>
    </row>
    <row r="167" spans="5:5" s="6" customFormat="1" ht="18" customHeight="1" x14ac:dyDescent="0.35">
      <c r="E167" s="4"/>
    </row>
    <row r="168" spans="5:5" s="6" customFormat="1" ht="18" customHeight="1" x14ac:dyDescent="0.35">
      <c r="E168" s="4"/>
    </row>
    <row r="169" spans="5:5" s="6" customFormat="1" ht="18" customHeight="1" x14ac:dyDescent="0.35">
      <c r="E169" s="4"/>
    </row>
    <row r="170" spans="5:5" s="6" customFormat="1" ht="18" customHeight="1" x14ac:dyDescent="0.35">
      <c r="E170" s="4"/>
    </row>
    <row r="171" spans="5:5" s="6" customFormat="1" ht="18" customHeight="1" x14ac:dyDescent="0.35">
      <c r="E171" s="4"/>
    </row>
    <row r="172" spans="5:5" s="6" customFormat="1" ht="18" customHeight="1" x14ac:dyDescent="0.35">
      <c r="E172" s="4"/>
    </row>
    <row r="173" spans="5:5" s="6" customFormat="1" ht="18" customHeight="1" x14ac:dyDescent="0.35">
      <c r="E173" s="4"/>
    </row>
    <row r="174" spans="5:5" s="6" customFormat="1" ht="18" customHeight="1" x14ac:dyDescent="0.35">
      <c r="E174" s="4"/>
    </row>
    <row r="175" spans="5:5" s="6" customFormat="1" ht="18" customHeight="1" x14ac:dyDescent="0.35">
      <c r="E175" s="4"/>
    </row>
    <row r="176" spans="5:5" s="6" customFormat="1" ht="18" customHeight="1" x14ac:dyDescent="0.35">
      <c r="E176" s="4"/>
    </row>
    <row r="177" spans="5:5" s="6" customFormat="1" ht="18" customHeight="1" x14ac:dyDescent="0.35">
      <c r="E177" s="4"/>
    </row>
    <row r="178" spans="5:5" s="6" customFormat="1" ht="18" customHeight="1" x14ac:dyDescent="0.35">
      <c r="E178" s="4"/>
    </row>
    <row r="179" spans="5:5" s="6" customFormat="1" ht="18" customHeight="1" x14ac:dyDescent="0.35">
      <c r="E179" s="4"/>
    </row>
    <row r="180" spans="5:5" s="6" customFormat="1" ht="18" customHeight="1" x14ac:dyDescent="0.35">
      <c r="E180" s="4"/>
    </row>
    <row r="181" spans="5:5" s="6" customFormat="1" ht="18" customHeight="1" x14ac:dyDescent="0.35">
      <c r="E181" s="4"/>
    </row>
    <row r="182" spans="5:5" s="6" customFormat="1" ht="18" customHeight="1" x14ac:dyDescent="0.35">
      <c r="E182" s="4"/>
    </row>
    <row r="183" spans="5:5" s="6" customFormat="1" ht="18" customHeight="1" x14ac:dyDescent="0.35">
      <c r="E183" s="4"/>
    </row>
    <row r="184" spans="5:5" s="6" customFormat="1" ht="18" customHeight="1" x14ac:dyDescent="0.35">
      <c r="E184" s="4"/>
    </row>
    <row r="185" spans="5:5" s="6" customFormat="1" ht="18" customHeight="1" x14ac:dyDescent="0.35">
      <c r="E185" s="4"/>
    </row>
    <row r="186" spans="5:5" s="6" customFormat="1" ht="18" customHeight="1" x14ac:dyDescent="0.35">
      <c r="E186" s="4"/>
    </row>
    <row r="187" spans="5:5" s="6" customFormat="1" ht="18" customHeight="1" x14ac:dyDescent="0.35">
      <c r="E187" s="4"/>
    </row>
    <row r="188" spans="5:5" s="6" customFormat="1" ht="18" customHeight="1" x14ac:dyDescent="0.35">
      <c r="E188" s="4"/>
    </row>
    <row r="189" spans="5:5" s="6" customFormat="1" ht="18" customHeight="1" x14ac:dyDescent="0.35">
      <c r="E189" s="4"/>
    </row>
    <row r="190" spans="5:5" s="6" customFormat="1" ht="18" customHeight="1" x14ac:dyDescent="0.35">
      <c r="E190" s="4"/>
    </row>
    <row r="191" spans="5:5" s="6" customFormat="1" ht="18" customHeight="1" x14ac:dyDescent="0.35">
      <c r="E191" s="4"/>
    </row>
    <row r="192" spans="5:5" s="6" customFormat="1" ht="18" customHeight="1" x14ac:dyDescent="0.35">
      <c r="E192" s="4"/>
    </row>
    <row r="193" spans="5:5" s="6" customFormat="1" ht="18" customHeight="1" x14ac:dyDescent="0.35">
      <c r="E193" s="4"/>
    </row>
    <row r="194" spans="5:5" s="6" customFormat="1" ht="18" customHeight="1" x14ac:dyDescent="0.35">
      <c r="E194" s="4"/>
    </row>
    <row r="195" spans="5:5" s="6" customFormat="1" ht="18" customHeight="1" x14ac:dyDescent="0.35">
      <c r="E195" s="4"/>
    </row>
    <row r="196" spans="5:5" s="6" customFormat="1" ht="18" customHeight="1" x14ac:dyDescent="0.35">
      <c r="E196" s="4"/>
    </row>
    <row r="197" spans="5:5" s="6" customFormat="1" ht="18" customHeight="1" x14ac:dyDescent="0.35">
      <c r="E197" s="4"/>
    </row>
    <row r="198" spans="5:5" s="6" customFormat="1" ht="18" customHeight="1" x14ac:dyDescent="0.35">
      <c r="E198" s="4"/>
    </row>
    <row r="199" spans="5:5" s="6" customFormat="1" ht="18" customHeight="1" x14ac:dyDescent="0.35">
      <c r="E199" s="4"/>
    </row>
    <row r="200" spans="5:5" s="6" customFormat="1" ht="18" customHeight="1" x14ac:dyDescent="0.35">
      <c r="E200" s="4"/>
    </row>
    <row r="201" spans="5:5" s="6" customFormat="1" ht="18" customHeight="1" x14ac:dyDescent="0.35">
      <c r="E201" s="4"/>
    </row>
    <row r="202" spans="5:5" s="6" customFormat="1" ht="18" customHeight="1" x14ac:dyDescent="0.35">
      <c r="E202" s="4"/>
    </row>
    <row r="203" spans="5:5" s="6" customFormat="1" ht="18" customHeight="1" x14ac:dyDescent="0.35">
      <c r="E203" s="4"/>
    </row>
    <row r="204" spans="5:5" s="6" customFormat="1" ht="18" customHeight="1" x14ac:dyDescent="0.35">
      <c r="E204" s="4"/>
    </row>
    <row r="205" spans="5:5" s="6" customFormat="1" ht="18" customHeight="1" x14ac:dyDescent="0.35">
      <c r="E205" s="4"/>
    </row>
    <row r="206" spans="5:5" s="6" customFormat="1" ht="18" customHeight="1" x14ac:dyDescent="0.35">
      <c r="E206" s="4"/>
    </row>
    <row r="207" spans="5:5" s="6" customFormat="1" ht="18" customHeight="1" x14ac:dyDescent="0.35">
      <c r="E207" s="4"/>
    </row>
    <row r="208" spans="5:5" s="6" customFormat="1" ht="18" customHeight="1" x14ac:dyDescent="0.35">
      <c r="E208" s="4"/>
    </row>
    <row r="209" spans="5:5" s="6" customFormat="1" ht="18" customHeight="1" x14ac:dyDescent="0.35">
      <c r="E209" s="4"/>
    </row>
    <row r="210" spans="5:5" s="6" customFormat="1" ht="18" customHeight="1" x14ac:dyDescent="0.35">
      <c r="E210" s="4"/>
    </row>
    <row r="211" spans="5:5" s="6" customFormat="1" ht="18" customHeight="1" x14ac:dyDescent="0.35">
      <c r="E211" s="4"/>
    </row>
    <row r="212" spans="5:5" s="6" customFormat="1" ht="18" customHeight="1" x14ac:dyDescent="0.35">
      <c r="E212" s="4"/>
    </row>
    <row r="213" spans="5:5" s="6" customFormat="1" ht="18" customHeight="1" x14ac:dyDescent="0.35">
      <c r="E213" s="4"/>
    </row>
    <row r="214" spans="5:5" s="6" customFormat="1" ht="18" customHeight="1" x14ac:dyDescent="0.35">
      <c r="E214" s="4"/>
    </row>
    <row r="215" spans="5:5" s="6" customFormat="1" ht="18" customHeight="1" x14ac:dyDescent="0.35">
      <c r="E215" s="4"/>
    </row>
    <row r="216" spans="5:5" s="6" customFormat="1" ht="18" customHeight="1" x14ac:dyDescent="0.35">
      <c r="E216" s="4"/>
    </row>
    <row r="217" spans="5:5" s="6" customFormat="1" ht="18" customHeight="1" x14ac:dyDescent="0.35">
      <c r="E217" s="4"/>
    </row>
    <row r="218" spans="5:5" s="6" customFormat="1" ht="18" customHeight="1" x14ac:dyDescent="0.35">
      <c r="E218" s="4"/>
    </row>
    <row r="219" spans="5:5" s="6" customFormat="1" ht="18" customHeight="1" x14ac:dyDescent="0.35">
      <c r="E219" s="4"/>
    </row>
    <row r="220" spans="5:5" s="6" customFormat="1" ht="18" customHeight="1" x14ac:dyDescent="0.35">
      <c r="E220" s="4"/>
    </row>
    <row r="221" spans="5:5" s="6" customFormat="1" ht="18" customHeight="1" x14ac:dyDescent="0.35">
      <c r="E221" s="4"/>
    </row>
    <row r="222" spans="5:5" s="6" customFormat="1" ht="18" customHeight="1" x14ac:dyDescent="0.35">
      <c r="E222" s="4"/>
    </row>
    <row r="223" spans="5:5" s="6" customFormat="1" ht="18" customHeight="1" x14ac:dyDescent="0.35">
      <c r="E223" s="4"/>
    </row>
    <row r="224" spans="5:5" s="6" customFormat="1" ht="18" customHeight="1" x14ac:dyDescent="0.35">
      <c r="E224" s="4"/>
    </row>
    <row r="225" spans="5:5" s="6" customFormat="1" ht="18" customHeight="1" x14ac:dyDescent="0.35">
      <c r="E225" s="4"/>
    </row>
    <row r="226" spans="5:5" s="6" customFormat="1" ht="18" customHeight="1" x14ac:dyDescent="0.35">
      <c r="E226" s="4"/>
    </row>
    <row r="227" spans="5:5" s="6" customFormat="1" ht="18" customHeight="1" x14ac:dyDescent="0.35">
      <c r="E227" s="4"/>
    </row>
    <row r="228" spans="5:5" s="6" customFormat="1" ht="18" customHeight="1" x14ac:dyDescent="0.35">
      <c r="E228" s="4"/>
    </row>
    <row r="229" spans="5:5" s="6" customFormat="1" ht="18" customHeight="1" x14ac:dyDescent="0.35">
      <c r="E229" s="4"/>
    </row>
    <row r="230" spans="5:5" s="6" customFormat="1" ht="18" customHeight="1" x14ac:dyDescent="0.35">
      <c r="E230" s="4"/>
    </row>
    <row r="231" spans="5:5" s="6" customFormat="1" ht="18" customHeight="1" x14ac:dyDescent="0.35">
      <c r="E231" s="4"/>
    </row>
    <row r="232" spans="5:5" s="6" customFormat="1" ht="18" customHeight="1" x14ac:dyDescent="0.35">
      <c r="E232" s="4"/>
    </row>
    <row r="233" spans="5:5" s="6" customFormat="1" ht="18" customHeight="1" x14ac:dyDescent="0.35">
      <c r="E233" s="4"/>
    </row>
    <row r="234" spans="5:5" s="6" customFormat="1" ht="18" customHeight="1" x14ac:dyDescent="0.35">
      <c r="E234" s="4"/>
    </row>
    <row r="235" spans="5:5" s="6" customFormat="1" ht="18" customHeight="1" x14ac:dyDescent="0.35">
      <c r="E235" s="4"/>
    </row>
    <row r="236" spans="5:5" s="6" customFormat="1" ht="18" customHeight="1" x14ac:dyDescent="0.35">
      <c r="E236" s="4"/>
    </row>
    <row r="237" spans="5:5" s="6" customFormat="1" ht="18" customHeight="1" x14ac:dyDescent="0.35">
      <c r="E237" s="4"/>
    </row>
    <row r="238" spans="5:5" s="6" customFormat="1" ht="18" customHeight="1" x14ac:dyDescent="0.35">
      <c r="E238" s="4"/>
    </row>
    <row r="239" spans="5:5" s="6" customFormat="1" ht="18" customHeight="1" x14ac:dyDescent="0.35">
      <c r="E239" s="4"/>
    </row>
    <row r="240" spans="5:5" s="6" customFormat="1" ht="18" customHeight="1" x14ac:dyDescent="0.35">
      <c r="E240" s="4"/>
    </row>
    <row r="241" spans="5:5" s="6" customFormat="1" ht="18" customHeight="1" x14ac:dyDescent="0.35">
      <c r="E241" s="4"/>
    </row>
    <row r="242" spans="5:5" s="6" customFormat="1" ht="18" customHeight="1" x14ac:dyDescent="0.35">
      <c r="E242" s="4"/>
    </row>
    <row r="243" spans="5:5" s="6" customFormat="1" ht="18" customHeight="1" x14ac:dyDescent="0.35">
      <c r="E243" s="4"/>
    </row>
    <row r="244" spans="5:5" s="6" customFormat="1" ht="18" customHeight="1" x14ac:dyDescent="0.35">
      <c r="E244" s="4"/>
    </row>
    <row r="245" spans="5:5" s="6" customFormat="1" ht="18" customHeight="1" x14ac:dyDescent="0.35">
      <c r="E245" s="4"/>
    </row>
    <row r="246" spans="5:5" s="6" customFormat="1" ht="18" customHeight="1" x14ac:dyDescent="0.35">
      <c r="E246" s="4"/>
    </row>
    <row r="247" spans="5:5" s="6" customFormat="1" ht="18" customHeight="1" x14ac:dyDescent="0.35">
      <c r="E247" s="4"/>
    </row>
    <row r="248" spans="5:5" s="6" customFormat="1" ht="18" customHeight="1" x14ac:dyDescent="0.35">
      <c r="E248" s="4"/>
    </row>
    <row r="249" spans="5:5" s="6" customFormat="1" ht="18" customHeight="1" x14ac:dyDescent="0.35">
      <c r="E249" s="4"/>
    </row>
    <row r="250" spans="5:5" s="6" customFormat="1" ht="18" customHeight="1" x14ac:dyDescent="0.35">
      <c r="E250" s="4"/>
    </row>
    <row r="251" spans="5:5" s="6" customFormat="1" ht="18" customHeight="1" x14ac:dyDescent="0.35">
      <c r="E251" s="4"/>
    </row>
    <row r="252" spans="5:5" s="6" customFormat="1" ht="18" customHeight="1" x14ac:dyDescent="0.35">
      <c r="E252" s="4"/>
    </row>
    <row r="253" spans="5:5" s="6" customFormat="1" ht="18" customHeight="1" x14ac:dyDescent="0.35">
      <c r="E253" s="4"/>
    </row>
    <row r="254" spans="5:5" s="6" customFormat="1" ht="18" customHeight="1" x14ac:dyDescent="0.35">
      <c r="E254" s="4"/>
    </row>
    <row r="255" spans="5:5" s="6" customFormat="1" ht="18" customHeight="1" x14ac:dyDescent="0.35">
      <c r="E255" s="4"/>
    </row>
    <row r="256" spans="5:5" s="6" customFormat="1" ht="18" customHeight="1" x14ac:dyDescent="0.35">
      <c r="E256" s="4"/>
    </row>
    <row r="257" spans="5:5" s="6" customFormat="1" ht="18" customHeight="1" x14ac:dyDescent="0.35">
      <c r="E257" s="4"/>
    </row>
    <row r="258" spans="5:5" s="6" customFormat="1" ht="18" customHeight="1" x14ac:dyDescent="0.35">
      <c r="E258" s="4"/>
    </row>
    <row r="259" spans="5:5" s="6" customFormat="1" ht="18" customHeight="1" x14ac:dyDescent="0.35">
      <c r="E259" s="4"/>
    </row>
    <row r="260" spans="5:5" s="6" customFormat="1" ht="18" customHeight="1" x14ac:dyDescent="0.35">
      <c r="E260" s="4"/>
    </row>
    <row r="261" spans="5:5" s="6" customFormat="1" ht="18" customHeight="1" x14ac:dyDescent="0.35">
      <c r="E261" s="4"/>
    </row>
    <row r="262" spans="5:5" s="6" customFormat="1" ht="18" customHeight="1" x14ac:dyDescent="0.35">
      <c r="E262" s="4"/>
    </row>
    <row r="263" spans="5:5" s="6" customFormat="1" ht="18" customHeight="1" x14ac:dyDescent="0.35">
      <c r="E263" s="4"/>
    </row>
    <row r="264" spans="5:5" s="6" customFormat="1" ht="18" customHeight="1" x14ac:dyDescent="0.35">
      <c r="E264" s="4"/>
    </row>
    <row r="265" spans="5:5" s="6" customFormat="1" ht="18" customHeight="1" x14ac:dyDescent="0.35">
      <c r="E265" s="4"/>
    </row>
    <row r="266" spans="5:5" s="6" customFormat="1" ht="18" customHeight="1" x14ac:dyDescent="0.35">
      <c r="E266" s="4"/>
    </row>
    <row r="267" spans="5:5" s="6" customFormat="1" ht="18" customHeight="1" x14ac:dyDescent="0.35">
      <c r="E267" s="4"/>
    </row>
    <row r="268" spans="5:5" s="6" customFormat="1" ht="18" customHeight="1" x14ac:dyDescent="0.35">
      <c r="E268" s="4"/>
    </row>
    <row r="269" spans="5:5" s="6" customFormat="1" ht="18" customHeight="1" x14ac:dyDescent="0.35">
      <c r="E269" s="4"/>
    </row>
    <row r="270" spans="5:5" s="6" customFormat="1" ht="18" customHeight="1" x14ac:dyDescent="0.35">
      <c r="E270" s="4"/>
    </row>
    <row r="271" spans="5:5" s="6" customFormat="1" ht="18" customHeight="1" x14ac:dyDescent="0.35">
      <c r="E271" s="4"/>
    </row>
    <row r="272" spans="5:5" s="6" customFormat="1" ht="18" customHeight="1" x14ac:dyDescent="0.35">
      <c r="E272" s="4"/>
    </row>
    <row r="273" spans="5:5" s="6" customFormat="1" ht="18" customHeight="1" x14ac:dyDescent="0.35">
      <c r="E273" s="4"/>
    </row>
    <row r="274" spans="5:5" s="6" customFormat="1" ht="18" customHeight="1" x14ac:dyDescent="0.35">
      <c r="E274" s="4"/>
    </row>
    <row r="275" spans="5:5" s="6" customFormat="1" ht="18" customHeight="1" x14ac:dyDescent="0.35">
      <c r="E275" s="4"/>
    </row>
    <row r="276" spans="5:5" s="6" customFormat="1" ht="18" customHeight="1" x14ac:dyDescent="0.35">
      <c r="E276" s="4"/>
    </row>
    <row r="277" spans="5:5" s="6" customFormat="1" ht="18" customHeight="1" x14ac:dyDescent="0.35">
      <c r="E277" s="4"/>
    </row>
    <row r="278" spans="5:5" s="6" customFormat="1" ht="18" customHeight="1" x14ac:dyDescent="0.35">
      <c r="E278" s="4"/>
    </row>
    <row r="279" spans="5:5" s="6" customFormat="1" ht="18" customHeight="1" x14ac:dyDescent="0.35">
      <c r="E279" s="4"/>
    </row>
    <row r="280" spans="5:5" s="6" customFormat="1" ht="18" customHeight="1" x14ac:dyDescent="0.35">
      <c r="E280" s="4"/>
    </row>
    <row r="281" spans="5:5" s="6" customFormat="1" ht="18" customHeight="1" x14ac:dyDescent="0.35">
      <c r="E281" s="4"/>
    </row>
    <row r="282" spans="5:5" s="6" customFormat="1" ht="18" customHeight="1" x14ac:dyDescent="0.35">
      <c r="E282" s="4"/>
    </row>
    <row r="283" spans="5:5" s="6" customFormat="1" ht="18" customHeight="1" x14ac:dyDescent="0.35">
      <c r="E283" s="4"/>
    </row>
    <row r="284" spans="5:5" s="6" customFormat="1" ht="18" customHeight="1" x14ac:dyDescent="0.35">
      <c r="E284" s="4"/>
    </row>
    <row r="285" spans="5:5" s="6" customFormat="1" ht="18" customHeight="1" x14ac:dyDescent="0.35">
      <c r="E285" s="4"/>
    </row>
    <row r="286" spans="5:5" s="6" customFormat="1" ht="18" customHeight="1" x14ac:dyDescent="0.35">
      <c r="E286" s="4"/>
    </row>
    <row r="287" spans="5:5" s="6" customFormat="1" ht="18" customHeight="1" x14ac:dyDescent="0.35">
      <c r="E287" s="4"/>
    </row>
    <row r="288" spans="5:5" s="6" customFormat="1" ht="18" customHeight="1" x14ac:dyDescent="0.35">
      <c r="E288" s="4"/>
    </row>
    <row r="289" spans="5:5" s="6" customFormat="1" ht="18" customHeight="1" x14ac:dyDescent="0.35">
      <c r="E289" s="4"/>
    </row>
    <row r="290" spans="5:5" s="6" customFormat="1" ht="18" customHeight="1" x14ac:dyDescent="0.35">
      <c r="E290" s="4"/>
    </row>
    <row r="291" spans="5:5" s="6" customFormat="1" ht="18" customHeight="1" x14ac:dyDescent="0.35">
      <c r="E291" s="4"/>
    </row>
    <row r="292" spans="5:5" s="6" customFormat="1" ht="18" customHeight="1" x14ac:dyDescent="0.35">
      <c r="E292" s="4"/>
    </row>
    <row r="293" spans="5:5" s="6" customFormat="1" ht="18" customHeight="1" x14ac:dyDescent="0.35">
      <c r="E293" s="4"/>
    </row>
    <row r="294" spans="5:5" s="6" customFormat="1" ht="18" customHeight="1" x14ac:dyDescent="0.35">
      <c r="E294" s="4"/>
    </row>
    <row r="295" spans="5:5" s="6" customFormat="1" ht="18" customHeight="1" x14ac:dyDescent="0.35">
      <c r="E295" s="4"/>
    </row>
    <row r="296" spans="5:5" s="6" customFormat="1" ht="18" customHeight="1" x14ac:dyDescent="0.35">
      <c r="E296" s="4"/>
    </row>
    <row r="297" spans="5:5" s="6" customFormat="1" ht="18" customHeight="1" x14ac:dyDescent="0.35">
      <c r="E297" s="4"/>
    </row>
    <row r="298" spans="5:5" s="6" customFormat="1" ht="18" customHeight="1" x14ac:dyDescent="0.35">
      <c r="E298" s="4"/>
    </row>
    <row r="299" spans="5:5" s="6" customFormat="1" ht="18" customHeight="1" x14ac:dyDescent="0.35">
      <c r="E299" s="4"/>
    </row>
    <row r="300" spans="5:5" s="6" customFormat="1" ht="18" customHeight="1" x14ac:dyDescent="0.35">
      <c r="E300" s="4"/>
    </row>
    <row r="301" spans="5:5" s="6" customFormat="1" ht="18" customHeight="1" x14ac:dyDescent="0.35">
      <c r="E301" s="4"/>
    </row>
    <row r="302" spans="5:5" s="6" customFormat="1" ht="18" customHeight="1" x14ac:dyDescent="0.35">
      <c r="E302" s="4"/>
    </row>
    <row r="303" spans="5:5" s="6" customFormat="1" ht="18" customHeight="1" x14ac:dyDescent="0.35">
      <c r="E303" s="4"/>
    </row>
    <row r="304" spans="5:5" s="6" customFormat="1" ht="18" customHeight="1" x14ac:dyDescent="0.35">
      <c r="E304" s="4"/>
    </row>
    <row r="305" spans="5:5" s="6" customFormat="1" ht="18" customHeight="1" x14ac:dyDescent="0.35">
      <c r="E305" s="4"/>
    </row>
    <row r="306" spans="5:5" s="6" customFormat="1" ht="18" customHeight="1" x14ac:dyDescent="0.35">
      <c r="E306" s="4"/>
    </row>
    <row r="307" spans="5:5" s="6" customFormat="1" ht="18" customHeight="1" x14ac:dyDescent="0.35">
      <c r="E307" s="4"/>
    </row>
    <row r="308" spans="5:5" s="6" customFormat="1" ht="18" customHeight="1" x14ac:dyDescent="0.35">
      <c r="E308" s="4"/>
    </row>
    <row r="309" spans="5:5" s="6" customFormat="1" ht="18" customHeight="1" x14ac:dyDescent="0.35">
      <c r="E309" s="4"/>
    </row>
    <row r="310" spans="5:5" s="6" customFormat="1" ht="18" customHeight="1" x14ac:dyDescent="0.35">
      <c r="E310" s="4"/>
    </row>
    <row r="311" spans="5:5" s="6" customFormat="1" ht="18" customHeight="1" x14ac:dyDescent="0.35">
      <c r="E311" s="4"/>
    </row>
    <row r="312" spans="5:5" s="6" customFormat="1" ht="18" customHeight="1" x14ac:dyDescent="0.35">
      <c r="E312" s="4"/>
    </row>
    <row r="313" spans="5:5" s="6" customFormat="1" ht="18" customHeight="1" x14ac:dyDescent="0.35">
      <c r="E313" s="4"/>
    </row>
    <row r="314" spans="5:5" s="6" customFormat="1" ht="18" customHeight="1" x14ac:dyDescent="0.35">
      <c r="E314" s="4"/>
    </row>
    <row r="315" spans="5:5" s="6" customFormat="1" ht="18" customHeight="1" x14ac:dyDescent="0.35">
      <c r="E315" s="4"/>
    </row>
    <row r="316" spans="5:5" s="6" customFormat="1" ht="18" customHeight="1" x14ac:dyDescent="0.35">
      <c r="E316" s="4"/>
    </row>
    <row r="317" spans="5:5" s="6" customFormat="1" ht="18" customHeight="1" x14ac:dyDescent="0.35">
      <c r="E317" s="4"/>
    </row>
    <row r="318" spans="5:5" s="6" customFormat="1" ht="18" customHeight="1" x14ac:dyDescent="0.35">
      <c r="E318" s="4"/>
    </row>
    <row r="319" spans="5:5" s="6" customFormat="1" ht="18" customHeight="1" x14ac:dyDescent="0.35">
      <c r="E319" s="4"/>
    </row>
    <row r="320" spans="5:5" s="6" customFormat="1" ht="18" customHeight="1" x14ac:dyDescent="0.35">
      <c r="E320" s="4"/>
    </row>
    <row r="321" spans="5:5" s="6" customFormat="1" ht="18" customHeight="1" x14ac:dyDescent="0.35">
      <c r="E321" s="4"/>
    </row>
    <row r="322" spans="5:5" s="6" customFormat="1" ht="18" customHeight="1" x14ac:dyDescent="0.35">
      <c r="E322" s="4"/>
    </row>
    <row r="323" spans="5:5" s="6" customFormat="1" ht="18" customHeight="1" x14ac:dyDescent="0.35">
      <c r="E323" s="4"/>
    </row>
    <row r="324" spans="5:5" s="6" customFormat="1" ht="18" customHeight="1" x14ac:dyDescent="0.35">
      <c r="E324" s="4"/>
    </row>
    <row r="325" spans="5:5" s="6" customFormat="1" ht="18" customHeight="1" x14ac:dyDescent="0.35">
      <c r="E325" s="4"/>
    </row>
    <row r="326" spans="5:5" s="6" customFormat="1" ht="18" customHeight="1" x14ac:dyDescent="0.35">
      <c r="E326" s="4"/>
    </row>
    <row r="327" spans="5:5" s="6" customFormat="1" ht="18" customHeight="1" x14ac:dyDescent="0.35">
      <c r="E327" s="4"/>
    </row>
    <row r="328" spans="5:5" s="6" customFormat="1" ht="18" customHeight="1" x14ac:dyDescent="0.35">
      <c r="E328" s="4"/>
    </row>
    <row r="329" spans="5:5" s="6" customFormat="1" ht="18" customHeight="1" x14ac:dyDescent="0.35">
      <c r="E329" s="4"/>
    </row>
    <row r="330" spans="5:5" s="6" customFormat="1" ht="18" customHeight="1" x14ac:dyDescent="0.35">
      <c r="E330" s="4"/>
    </row>
    <row r="331" spans="5:5" s="6" customFormat="1" ht="18" customHeight="1" x14ac:dyDescent="0.35">
      <c r="E331" s="4"/>
    </row>
    <row r="332" spans="5:5" s="6" customFormat="1" ht="18" customHeight="1" x14ac:dyDescent="0.35">
      <c r="E332" s="4"/>
    </row>
    <row r="333" spans="5:5" s="6" customFormat="1" ht="18" customHeight="1" x14ac:dyDescent="0.35">
      <c r="E333" s="4"/>
    </row>
    <row r="334" spans="5:5" s="6" customFormat="1" ht="18" customHeight="1" x14ac:dyDescent="0.35">
      <c r="E334" s="4"/>
    </row>
    <row r="335" spans="5:5" s="6" customFormat="1" ht="18" customHeight="1" x14ac:dyDescent="0.35">
      <c r="E335" s="4"/>
    </row>
    <row r="336" spans="5:5" s="6" customFormat="1" ht="18" customHeight="1" x14ac:dyDescent="0.35">
      <c r="E336" s="4"/>
    </row>
    <row r="337" spans="5:5" s="6" customFormat="1" ht="18" customHeight="1" x14ac:dyDescent="0.35">
      <c r="E337" s="4"/>
    </row>
    <row r="338" spans="5:5" s="6" customFormat="1" ht="18" customHeight="1" x14ac:dyDescent="0.35">
      <c r="E338" s="4"/>
    </row>
    <row r="339" spans="5:5" s="6" customFormat="1" ht="18" customHeight="1" x14ac:dyDescent="0.35">
      <c r="E339" s="4"/>
    </row>
    <row r="340" spans="5:5" s="6" customFormat="1" ht="18" customHeight="1" x14ac:dyDescent="0.35">
      <c r="E340" s="4"/>
    </row>
    <row r="341" spans="5:5" s="6" customFormat="1" ht="18" customHeight="1" x14ac:dyDescent="0.35">
      <c r="E341" s="4"/>
    </row>
    <row r="342" spans="5:5" s="6" customFormat="1" ht="18" customHeight="1" x14ac:dyDescent="0.35">
      <c r="E342" s="4"/>
    </row>
    <row r="343" spans="5:5" s="6" customFormat="1" ht="18" customHeight="1" x14ac:dyDescent="0.35">
      <c r="E343" s="4"/>
    </row>
    <row r="344" spans="5:5" s="6" customFormat="1" ht="18" customHeight="1" x14ac:dyDescent="0.35">
      <c r="E344" s="4"/>
    </row>
    <row r="345" spans="5:5" s="6" customFormat="1" ht="18" customHeight="1" x14ac:dyDescent="0.35">
      <c r="E345" s="4"/>
    </row>
    <row r="346" spans="5:5" s="6" customFormat="1" ht="18" customHeight="1" x14ac:dyDescent="0.35">
      <c r="E346" s="4"/>
    </row>
    <row r="347" spans="5:5" s="6" customFormat="1" ht="18" customHeight="1" x14ac:dyDescent="0.35">
      <c r="E347" s="4"/>
    </row>
    <row r="348" spans="5:5" s="6" customFormat="1" ht="18" customHeight="1" x14ac:dyDescent="0.35">
      <c r="E348" s="4"/>
    </row>
    <row r="349" spans="5:5" s="6" customFormat="1" ht="18" customHeight="1" x14ac:dyDescent="0.35">
      <c r="E349" s="4"/>
    </row>
    <row r="350" spans="5:5" s="6" customFormat="1" ht="18" customHeight="1" x14ac:dyDescent="0.35">
      <c r="E350" s="4"/>
    </row>
    <row r="351" spans="5:5" s="6" customFormat="1" ht="18" customHeight="1" x14ac:dyDescent="0.35">
      <c r="E351" s="4"/>
    </row>
    <row r="352" spans="5:5" s="6" customFormat="1" ht="18" customHeight="1" x14ac:dyDescent="0.35">
      <c r="E352" s="4"/>
    </row>
    <row r="353" spans="5:5" s="6" customFormat="1" ht="18" customHeight="1" x14ac:dyDescent="0.35">
      <c r="E353" s="4"/>
    </row>
    <row r="354" spans="5:5" s="6" customFormat="1" ht="18" customHeight="1" x14ac:dyDescent="0.35">
      <c r="E354" s="4"/>
    </row>
    <row r="355" spans="5:5" s="6" customFormat="1" ht="18" customHeight="1" x14ac:dyDescent="0.35">
      <c r="E355" s="4"/>
    </row>
    <row r="356" spans="5:5" s="6" customFormat="1" ht="18" customHeight="1" x14ac:dyDescent="0.35">
      <c r="E356" s="4"/>
    </row>
    <row r="357" spans="5:5" s="6" customFormat="1" ht="18" customHeight="1" x14ac:dyDescent="0.35">
      <c r="E357" s="4"/>
    </row>
    <row r="358" spans="5:5" s="6" customFormat="1" ht="18" customHeight="1" x14ac:dyDescent="0.35">
      <c r="E358" s="4"/>
    </row>
    <row r="359" spans="5:5" s="6" customFormat="1" ht="18" customHeight="1" x14ac:dyDescent="0.35">
      <c r="E359" s="4"/>
    </row>
    <row r="360" spans="5:5" s="6" customFormat="1" ht="18" customHeight="1" x14ac:dyDescent="0.35">
      <c r="E360" s="4"/>
    </row>
    <row r="361" spans="5:5" s="6" customFormat="1" ht="18" customHeight="1" x14ac:dyDescent="0.35">
      <c r="E361" s="4"/>
    </row>
    <row r="362" spans="5:5" s="6" customFormat="1" ht="18" customHeight="1" x14ac:dyDescent="0.35">
      <c r="E362" s="4"/>
    </row>
    <row r="363" spans="5:5" s="6" customFormat="1" ht="18" customHeight="1" x14ac:dyDescent="0.35">
      <c r="E363" s="4"/>
    </row>
    <row r="364" spans="5:5" s="6" customFormat="1" ht="18" customHeight="1" x14ac:dyDescent="0.35">
      <c r="E364" s="4"/>
    </row>
    <row r="365" spans="5:5" s="6" customFormat="1" ht="18" customHeight="1" x14ac:dyDescent="0.35">
      <c r="E365" s="4"/>
    </row>
    <row r="366" spans="5:5" s="6" customFormat="1" ht="18" customHeight="1" x14ac:dyDescent="0.35">
      <c r="E366" s="4"/>
    </row>
    <row r="367" spans="5:5" s="6" customFormat="1" ht="18" customHeight="1" x14ac:dyDescent="0.35">
      <c r="E367" s="4"/>
    </row>
    <row r="368" spans="5:5" s="6" customFormat="1" ht="18" customHeight="1" x14ac:dyDescent="0.35">
      <c r="E368" s="4"/>
    </row>
    <row r="369" spans="5:5" s="6" customFormat="1" ht="18" customHeight="1" x14ac:dyDescent="0.35">
      <c r="E369" s="4"/>
    </row>
    <row r="370" spans="5:5" s="6" customFormat="1" ht="18" customHeight="1" x14ac:dyDescent="0.35">
      <c r="E370" s="4"/>
    </row>
    <row r="371" spans="5:5" s="6" customFormat="1" ht="18" customHeight="1" x14ac:dyDescent="0.35">
      <c r="E371" s="4"/>
    </row>
    <row r="372" spans="5:5" s="6" customFormat="1" ht="18" customHeight="1" x14ac:dyDescent="0.35">
      <c r="E372" s="4"/>
    </row>
    <row r="373" spans="5:5" s="6" customFormat="1" ht="18" customHeight="1" x14ac:dyDescent="0.35">
      <c r="E373" s="4"/>
    </row>
    <row r="374" spans="5:5" s="6" customFormat="1" ht="18" customHeight="1" x14ac:dyDescent="0.35">
      <c r="E374" s="4"/>
    </row>
    <row r="375" spans="5:5" s="6" customFormat="1" ht="18" customHeight="1" x14ac:dyDescent="0.35">
      <c r="E375" s="4"/>
    </row>
    <row r="376" spans="5:5" s="6" customFormat="1" ht="18" customHeight="1" x14ac:dyDescent="0.35">
      <c r="E376" s="4"/>
    </row>
    <row r="377" spans="5:5" s="6" customFormat="1" ht="18" customHeight="1" x14ac:dyDescent="0.35">
      <c r="E377" s="4"/>
    </row>
    <row r="378" spans="5:5" s="6" customFormat="1" ht="18" customHeight="1" x14ac:dyDescent="0.35">
      <c r="E378" s="4"/>
    </row>
    <row r="379" spans="5:5" s="6" customFormat="1" ht="18" customHeight="1" x14ac:dyDescent="0.35">
      <c r="E379" s="4"/>
    </row>
    <row r="380" spans="5:5" s="6" customFormat="1" ht="18" customHeight="1" x14ac:dyDescent="0.35">
      <c r="E380" s="4"/>
    </row>
    <row r="381" spans="5:5" s="6" customFormat="1" ht="18" customHeight="1" x14ac:dyDescent="0.35">
      <c r="E381" s="4"/>
    </row>
    <row r="382" spans="5:5" s="6" customFormat="1" ht="18" customHeight="1" x14ac:dyDescent="0.35">
      <c r="E382" s="4"/>
    </row>
    <row r="383" spans="5:5" s="6" customFormat="1" ht="18" customHeight="1" x14ac:dyDescent="0.35">
      <c r="E383" s="4"/>
    </row>
    <row r="384" spans="5:5" s="6" customFormat="1" ht="18" customHeight="1" x14ac:dyDescent="0.35">
      <c r="E384" s="4"/>
    </row>
    <row r="385" spans="5:5" s="6" customFormat="1" ht="18" customHeight="1" x14ac:dyDescent="0.35">
      <c r="E385" s="4"/>
    </row>
    <row r="386" spans="5:5" s="6" customFormat="1" ht="18" customHeight="1" x14ac:dyDescent="0.35">
      <c r="E386" s="4"/>
    </row>
    <row r="387" spans="5:5" s="6" customFormat="1" ht="18" customHeight="1" x14ac:dyDescent="0.35">
      <c r="E387" s="4"/>
    </row>
    <row r="388" spans="5:5" s="6" customFormat="1" ht="18" customHeight="1" x14ac:dyDescent="0.35">
      <c r="E388" s="4"/>
    </row>
    <row r="389" spans="5:5" s="6" customFormat="1" ht="18" customHeight="1" x14ac:dyDescent="0.35">
      <c r="E389" s="4"/>
    </row>
    <row r="390" spans="5:5" s="6" customFormat="1" ht="18" customHeight="1" x14ac:dyDescent="0.35">
      <c r="E390" s="4"/>
    </row>
    <row r="391" spans="5:5" s="6" customFormat="1" ht="18" customHeight="1" x14ac:dyDescent="0.35">
      <c r="E391" s="4"/>
    </row>
    <row r="392" spans="5:5" s="6" customFormat="1" ht="18" customHeight="1" x14ac:dyDescent="0.35">
      <c r="E392" s="4"/>
    </row>
    <row r="393" spans="5:5" s="6" customFormat="1" ht="18" customHeight="1" x14ac:dyDescent="0.35">
      <c r="E393" s="4"/>
    </row>
    <row r="394" spans="5:5" s="6" customFormat="1" ht="18" customHeight="1" x14ac:dyDescent="0.35">
      <c r="E394" s="4"/>
    </row>
    <row r="395" spans="5:5" s="6" customFormat="1" ht="18" customHeight="1" x14ac:dyDescent="0.35">
      <c r="E395" s="4"/>
    </row>
    <row r="396" spans="5:5" s="6" customFormat="1" ht="18" customHeight="1" x14ac:dyDescent="0.35">
      <c r="E396" s="4"/>
    </row>
    <row r="397" spans="5:5" s="6" customFormat="1" ht="18" customHeight="1" x14ac:dyDescent="0.35">
      <c r="E397" s="4"/>
    </row>
    <row r="398" spans="5:5" s="6" customFormat="1" ht="18" customHeight="1" x14ac:dyDescent="0.35">
      <c r="E398" s="4"/>
    </row>
    <row r="399" spans="5:5" s="6" customFormat="1" ht="18" customHeight="1" x14ac:dyDescent="0.35">
      <c r="E399" s="4"/>
    </row>
    <row r="400" spans="5:5" s="6" customFormat="1" ht="18" customHeight="1" x14ac:dyDescent="0.35">
      <c r="E400" s="4"/>
    </row>
    <row r="401" spans="5:5" s="6" customFormat="1" ht="18" customHeight="1" x14ac:dyDescent="0.35">
      <c r="E401" s="4"/>
    </row>
    <row r="402" spans="5:5" s="6" customFormat="1" ht="18" customHeight="1" x14ac:dyDescent="0.35">
      <c r="E402" s="4"/>
    </row>
    <row r="403" spans="5:5" s="6" customFormat="1" ht="18" customHeight="1" x14ac:dyDescent="0.35">
      <c r="E403" s="4"/>
    </row>
    <row r="404" spans="5:5" s="6" customFormat="1" ht="18" customHeight="1" x14ac:dyDescent="0.35">
      <c r="E404" s="4"/>
    </row>
    <row r="405" spans="5:5" s="6" customFormat="1" ht="18" customHeight="1" x14ac:dyDescent="0.35">
      <c r="E405" s="4"/>
    </row>
    <row r="406" spans="5:5" s="6" customFormat="1" ht="18" customHeight="1" x14ac:dyDescent="0.35">
      <c r="E406" s="4"/>
    </row>
    <row r="407" spans="5:5" s="6" customFormat="1" ht="18" customHeight="1" x14ac:dyDescent="0.35">
      <c r="E407" s="4"/>
    </row>
    <row r="408" spans="5:5" s="6" customFormat="1" ht="18" customHeight="1" x14ac:dyDescent="0.35">
      <c r="E408" s="4"/>
    </row>
    <row r="409" spans="5:5" s="6" customFormat="1" ht="18" customHeight="1" x14ac:dyDescent="0.35">
      <c r="E409" s="4"/>
    </row>
    <row r="410" spans="5:5" s="6" customFormat="1" ht="18" customHeight="1" x14ac:dyDescent="0.35">
      <c r="E410" s="4"/>
    </row>
    <row r="411" spans="5:5" s="6" customFormat="1" ht="18" customHeight="1" x14ac:dyDescent="0.35">
      <c r="E411" s="4"/>
    </row>
    <row r="412" spans="5:5" s="6" customFormat="1" ht="18" customHeight="1" x14ac:dyDescent="0.35">
      <c r="E412" s="4"/>
    </row>
    <row r="413" spans="5:5" s="6" customFormat="1" ht="18" customHeight="1" x14ac:dyDescent="0.35">
      <c r="E413" s="4"/>
    </row>
    <row r="414" spans="5:5" s="6" customFormat="1" ht="18" customHeight="1" x14ac:dyDescent="0.35">
      <c r="E414" s="4"/>
    </row>
    <row r="415" spans="5:5" s="6" customFormat="1" ht="18" customHeight="1" x14ac:dyDescent="0.35">
      <c r="E415" s="4"/>
    </row>
    <row r="416" spans="5:5" s="6" customFormat="1" ht="18" customHeight="1" x14ac:dyDescent="0.35">
      <c r="E416" s="4"/>
    </row>
    <row r="417" spans="1:5" s="6" customFormat="1" ht="18" customHeight="1" x14ac:dyDescent="0.35">
      <c r="E417" s="4"/>
    </row>
    <row r="418" spans="1:5" s="6" customFormat="1" ht="18" customHeight="1" x14ac:dyDescent="0.35">
      <c r="E418" s="4"/>
    </row>
    <row r="419" spans="1:5" s="6" customFormat="1" ht="18" customHeight="1" x14ac:dyDescent="0.35">
      <c r="E419" s="4"/>
    </row>
    <row r="420" spans="1:5" s="6" customFormat="1" ht="18" customHeight="1" x14ac:dyDescent="0.35">
      <c r="E420" s="4"/>
    </row>
    <row r="421" spans="1:5" s="6" customFormat="1" ht="18" customHeight="1" x14ac:dyDescent="0.35">
      <c r="E421" s="4"/>
    </row>
    <row r="422" spans="1:5" s="6" customFormat="1" ht="18" customHeight="1" x14ac:dyDescent="0.35">
      <c r="E422" s="4"/>
    </row>
    <row r="423" spans="1:5" s="6" customFormat="1" ht="18" customHeight="1" x14ac:dyDescent="0.35">
      <c r="E423" s="4"/>
    </row>
    <row r="424" spans="1:5" s="6" customFormat="1" ht="18" customHeight="1" x14ac:dyDescent="0.35">
      <c r="E424" s="4"/>
    </row>
    <row r="425" spans="1:5" s="6" customFormat="1" ht="18" customHeight="1" x14ac:dyDescent="0.35">
      <c r="E425" s="4"/>
    </row>
    <row r="426" spans="1:5" s="6" customFormat="1" ht="18" customHeight="1" x14ac:dyDescent="0.35">
      <c r="E426" s="4"/>
    </row>
    <row r="427" spans="1:5" s="6" customFormat="1" ht="18" customHeight="1" x14ac:dyDescent="0.35">
      <c r="E427" s="4"/>
    </row>
    <row r="428" spans="1:5" s="6" customFormat="1" ht="18" customHeight="1" x14ac:dyDescent="0.35">
      <c r="E428" s="4"/>
    </row>
    <row r="429" spans="1:5" s="6" customFormat="1" ht="18" customHeight="1" x14ac:dyDescent="0.35">
      <c r="E429" s="4"/>
    </row>
    <row r="430" spans="1:5" s="6" customFormat="1" ht="18" customHeight="1" x14ac:dyDescent="0.35">
      <c r="A430" s="4"/>
      <c r="E430" s="4"/>
    </row>
    <row r="431" spans="1:5" s="6" customFormat="1" ht="18" customHeight="1" x14ac:dyDescent="0.35">
      <c r="A431" s="4"/>
      <c r="E431" s="4"/>
    </row>
    <row r="432" spans="1:5" s="6" customFormat="1" ht="18" customHeight="1" x14ac:dyDescent="0.35">
      <c r="A432" s="4"/>
      <c r="E432" s="4"/>
    </row>
    <row r="433" spans="1:5" s="6" customFormat="1" ht="18" customHeight="1" x14ac:dyDescent="0.35">
      <c r="A433" s="4"/>
      <c r="E433" s="4"/>
    </row>
  </sheetData>
  <scenarios current="0" sqref="C31 C32 C33 C34">
    <scenario name="10% increase in hard cost" locked="1" count="6" user="Gaurav Kumar" comment="Created by Gaurav Kumar on 18-04-2024">
      <inputCells r="D8" val="25.83"/>
      <inputCells r="D9" val="0.55"/>
      <inputCells r="D10" val="28.75"/>
      <inputCells r="D11" val="171.55"/>
      <inputCells r="D12" val="26.08"/>
      <inputCells r="D13" val="17.17"/>
    </scenario>
  </scenario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:M381"/>
  <sheetViews>
    <sheetView showGridLines="0" workbookViewId="0">
      <selection activeCell="B58" sqref="B58"/>
    </sheetView>
  </sheetViews>
  <sheetFormatPr defaultRowHeight="15" customHeight="1" x14ac:dyDescent="0.25"/>
  <cols>
    <col min="1" max="1" width="5.33203125" style="1" customWidth="1"/>
    <col min="2" max="2" width="43.6640625" style="6" customWidth="1"/>
    <col min="3" max="3" width="13.33203125" style="6" customWidth="1"/>
    <col min="4" max="4" width="33" style="6" customWidth="1"/>
    <col min="5" max="5" width="46" style="6" customWidth="1"/>
    <col min="6" max="7" width="9.33203125" style="1" customWidth="1"/>
    <col min="8" max="8" width="14.1640625" style="1" customWidth="1"/>
    <col min="9" max="12" width="9.33203125" style="1" customWidth="1"/>
    <col min="13" max="13" width="10" style="1" bestFit="1" customWidth="1"/>
    <col min="14" max="16384" width="9.33203125" style="1"/>
  </cols>
  <sheetData>
    <row r="1" spans="2:5" ht="16.5" customHeight="1" x14ac:dyDescent="0.25"/>
    <row r="2" spans="2:5" ht="19.5" customHeight="1" x14ac:dyDescent="0.25">
      <c r="B2" s="60" t="str">
        <f>"Financial Model of " &amp; B4</f>
        <v>Financial Model of 68000 Sq. Ft. Noida Location Warehouse (Cold Storage)</v>
      </c>
      <c r="C2" s="15"/>
      <c r="D2" s="8"/>
      <c r="E2" s="8"/>
    </row>
    <row r="3" spans="2:5" ht="9" customHeight="1" x14ac:dyDescent="0.25"/>
    <row r="4" spans="2:5" ht="19.5" customHeight="1" x14ac:dyDescent="0.25">
      <c r="B4" s="7" t="s">
        <v>287</v>
      </c>
      <c r="C4" s="7" t="s">
        <v>232</v>
      </c>
      <c r="D4" s="7"/>
      <c r="E4" s="9"/>
    </row>
    <row r="6" spans="2:5" ht="18" customHeight="1" x14ac:dyDescent="0.25">
      <c r="B6" s="5" t="s">
        <v>20</v>
      </c>
      <c r="C6" s="5"/>
      <c r="D6" s="5"/>
      <c r="E6" s="5"/>
    </row>
    <row r="7" spans="2:5" ht="18" customHeight="1" x14ac:dyDescent="0.25">
      <c r="B7" s="12" t="s">
        <v>32</v>
      </c>
      <c r="C7" s="12"/>
      <c r="D7" s="12"/>
      <c r="E7" s="13" t="s">
        <v>33</v>
      </c>
    </row>
    <row r="8" spans="2:5" ht="18" customHeight="1" x14ac:dyDescent="0.25">
      <c r="B8" s="6" t="s">
        <v>35</v>
      </c>
      <c r="D8" s="6" t="s">
        <v>34</v>
      </c>
      <c r="E8" s="14">
        <v>45636</v>
      </c>
    </row>
    <row r="9" spans="2:5" ht="18" customHeight="1" x14ac:dyDescent="0.25">
      <c r="B9" s="6" t="s">
        <v>21</v>
      </c>
      <c r="D9" s="6" t="s">
        <v>24</v>
      </c>
      <c r="E9" s="14">
        <f>EOMONTH(E8,0)</f>
        <v>45657</v>
      </c>
    </row>
    <row r="10" spans="2:5" ht="18" customHeight="1" x14ac:dyDescent="0.25">
      <c r="B10" s="6" t="s">
        <v>0</v>
      </c>
      <c r="D10" s="6" t="s">
        <v>25</v>
      </c>
      <c r="E10" s="16">
        <v>3</v>
      </c>
    </row>
    <row r="11" spans="2:5" ht="18" customHeight="1" x14ac:dyDescent="0.25">
      <c r="B11" s="6" t="s">
        <v>26</v>
      </c>
      <c r="D11" s="6" t="s">
        <v>27</v>
      </c>
      <c r="E11" s="14">
        <f>EOMONTH(E9,E10)</f>
        <v>45747</v>
      </c>
    </row>
    <row r="12" spans="2:5" ht="18" customHeight="1" x14ac:dyDescent="0.25">
      <c r="B12" s="6" t="s">
        <v>2</v>
      </c>
      <c r="D12" s="6" t="s">
        <v>28</v>
      </c>
      <c r="E12" s="14">
        <f>E11+1</f>
        <v>45748</v>
      </c>
    </row>
    <row r="13" spans="2:5" ht="18" customHeight="1" x14ac:dyDescent="0.25">
      <c r="B13" s="6" t="s">
        <v>36</v>
      </c>
      <c r="D13" s="6" t="s">
        <v>37</v>
      </c>
      <c r="E13" s="167">
        <f>10+3/12</f>
        <v>10.25</v>
      </c>
    </row>
    <row r="14" spans="2:5" ht="18" customHeight="1" x14ac:dyDescent="0.25">
      <c r="B14" s="6" t="s">
        <v>29</v>
      </c>
      <c r="D14" s="6" t="s">
        <v>30</v>
      </c>
      <c r="E14" s="14">
        <f>EOMONTH(E9,E13*12)</f>
        <v>49399</v>
      </c>
    </row>
    <row r="15" spans="2:5" ht="18" customHeight="1" x14ac:dyDescent="0.25">
      <c r="B15" s="1"/>
      <c r="C15" s="1"/>
      <c r="D15" s="1"/>
      <c r="E15" s="1"/>
    </row>
    <row r="16" spans="2:5" ht="18" customHeight="1" x14ac:dyDescent="0.25">
      <c r="B16" s="57" t="s">
        <v>66</v>
      </c>
      <c r="D16" s="150">
        <v>24</v>
      </c>
      <c r="E16" s="150" t="s">
        <v>67</v>
      </c>
    </row>
    <row r="17" spans="2:5" ht="18" customHeight="1" x14ac:dyDescent="0.25">
      <c r="B17" s="57" t="s">
        <v>64</v>
      </c>
      <c r="D17" s="150">
        <v>365</v>
      </c>
      <c r="E17" s="150" t="s">
        <v>3</v>
      </c>
    </row>
    <row r="18" spans="2:5" ht="18" customHeight="1" x14ac:dyDescent="0.25">
      <c r="B18" s="57" t="s">
        <v>65</v>
      </c>
      <c r="D18" s="150">
        <f>D17</f>
        <v>365</v>
      </c>
      <c r="E18" s="150" t="str">
        <f>E17</f>
        <v>Days</v>
      </c>
    </row>
    <row r="19" spans="2:5" ht="18" customHeight="1" x14ac:dyDescent="0.25">
      <c r="B19" s="1"/>
      <c r="C19" s="1"/>
      <c r="D19" s="1"/>
      <c r="E19" s="1"/>
    </row>
    <row r="20" spans="2:5" ht="18" customHeight="1" x14ac:dyDescent="0.25">
      <c r="B20" s="5" t="s">
        <v>38</v>
      </c>
      <c r="C20" s="5"/>
      <c r="D20" s="5"/>
      <c r="E20" s="5"/>
    </row>
    <row r="21" spans="2:5" ht="18" customHeight="1" x14ac:dyDescent="0.25">
      <c r="B21" s="12" t="s">
        <v>32</v>
      </c>
      <c r="C21" s="12"/>
      <c r="D21" s="13" t="s">
        <v>62</v>
      </c>
      <c r="E21" s="13" t="s">
        <v>63</v>
      </c>
    </row>
    <row r="22" spans="2:5" ht="30" x14ac:dyDescent="0.25">
      <c r="B22" s="57" t="s">
        <v>289</v>
      </c>
      <c r="D22" s="150">
        <v>68000</v>
      </c>
      <c r="E22" s="150" t="s">
        <v>288</v>
      </c>
    </row>
    <row r="23" spans="2:5" ht="18" customHeight="1" x14ac:dyDescent="0.25">
      <c r="B23" s="57" t="s">
        <v>290</v>
      </c>
      <c r="D23" s="150">
        <v>25</v>
      </c>
      <c r="E23" s="150" t="s">
        <v>291</v>
      </c>
    </row>
    <row r="24" spans="2:5" ht="18" customHeight="1" x14ac:dyDescent="0.25">
      <c r="B24" s="57" t="s">
        <v>311</v>
      </c>
      <c r="D24" s="150">
        <f>D22*D23</f>
        <v>1700000</v>
      </c>
      <c r="E24" s="150" t="s">
        <v>312</v>
      </c>
    </row>
    <row r="25" spans="2:5" ht="18" customHeight="1" x14ac:dyDescent="0.25">
      <c r="B25" s="57" t="s">
        <v>294</v>
      </c>
      <c r="D25" s="151">
        <v>0.05</v>
      </c>
      <c r="E25" s="150" t="s">
        <v>4</v>
      </c>
    </row>
    <row r="26" spans="2:5" ht="30" x14ac:dyDescent="0.25">
      <c r="B26" s="57" t="s">
        <v>292</v>
      </c>
      <c r="D26" s="151">
        <v>0.04</v>
      </c>
      <c r="E26" s="150" t="s">
        <v>4</v>
      </c>
    </row>
    <row r="27" spans="2:5" ht="18" customHeight="1" x14ac:dyDescent="0.25">
      <c r="B27" s="57" t="s">
        <v>293</v>
      </c>
      <c r="D27" s="150">
        <v>7</v>
      </c>
      <c r="E27" s="150" t="s">
        <v>12</v>
      </c>
    </row>
    <row r="28" spans="2:5" ht="30" x14ac:dyDescent="0.25">
      <c r="B28" s="57" t="s">
        <v>295</v>
      </c>
      <c r="D28" s="150">
        <v>5000</v>
      </c>
      <c r="E28" s="150" t="s">
        <v>296</v>
      </c>
    </row>
    <row r="29" spans="2:5" ht="18" customHeight="1" x14ac:dyDescent="0.25">
      <c r="B29" s="57" t="s">
        <v>297</v>
      </c>
      <c r="D29" s="150">
        <v>30</v>
      </c>
      <c r="E29" s="150" t="s">
        <v>298</v>
      </c>
    </row>
    <row r="30" spans="2:5" ht="30" x14ac:dyDescent="0.25">
      <c r="B30" s="57" t="s">
        <v>310</v>
      </c>
      <c r="D30" s="150">
        <v>5000</v>
      </c>
      <c r="E30" s="150" t="s">
        <v>309</v>
      </c>
    </row>
    <row r="31" spans="2:5" ht="18" customHeight="1" x14ac:dyDescent="0.25">
      <c r="B31" s="57"/>
      <c r="D31" s="150"/>
      <c r="E31" s="150"/>
    </row>
    <row r="32" spans="2:5" ht="18" customHeight="1" x14ac:dyDescent="0.25">
      <c r="B32" s="12" t="s">
        <v>410</v>
      </c>
      <c r="C32" s="12"/>
      <c r="D32" s="13"/>
      <c r="E32" s="13"/>
    </row>
    <row r="33" spans="2:5" ht="18" customHeight="1" x14ac:dyDescent="0.25">
      <c r="B33" s="57" t="s">
        <v>299</v>
      </c>
      <c r="D33" s="150">
        <v>150</v>
      </c>
      <c r="E33" s="150" t="s">
        <v>298</v>
      </c>
    </row>
    <row r="34" spans="2:5" ht="22.5" customHeight="1" x14ac:dyDescent="0.25">
      <c r="B34" s="57" t="s">
        <v>300</v>
      </c>
      <c r="D34" s="150">
        <v>25000</v>
      </c>
      <c r="E34" s="168" t="s">
        <v>301</v>
      </c>
    </row>
    <row r="35" spans="2:5" x14ac:dyDescent="0.25">
      <c r="B35" s="57" t="s">
        <v>302</v>
      </c>
      <c r="D35" s="150">
        <v>20000</v>
      </c>
      <c r="E35" s="168" t="s">
        <v>301</v>
      </c>
    </row>
    <row r="36" spans="2:5" ht="18" customHeight="1" x14ac:dyDescent="0.25">
      <c r="B36" s="57" t="s">
        <v>304</v>
      </c>
      <c r="D36" s="29">
        <v>0.08</v>
      </c>
      <c r="E36" s="150" t="s">
        <v>303</v>
      </c>
    </row>
    <row r="37" spans="2:5" ht="18" customHeight="1" x14ac:dyDescent="0.25">
      <c r="B37" s="57" t="s">
        <v>308</v>
      </c>
      <c r="D37" s="130">
        <v>7.4999999999999997E-2</v>
      </c>
      <c r="E37" s="150"/>
    </row>
    <row r="38" spans="2:5" ht="18" customHeight="1" x14ac:dyDescent="0.25">
      <c r="B38" s="57"/>
      <c r="D38" s="29"/>
      <c r="E38" s="150"/>
    </row>
    <row r="39" spans="2:5" ht="18" customHeight="1" x14ac:dyDescent="0.25">
      <c r="B39" s="57" t="s">
        <v>305</v>
      </c>
      <c r="D39" s="29">
        <v>0.02</v>
      </c>
      <c r="E39" s="150" t="s">
        <v>306</v>
      </c>
    </row>
    <row r="40" spans="2:5" ht="18" customHeight="1" x14ac:dyDescent="0.25">
      <c r="B40" s="57" t="s">
        <v>393</v>
      </c>
      <c r="D40" s="29">
        <v>0.05</v>
      </c>
      <c r="E40" s="150"/>
    </row>
    <row r="41" spans="2:5" ht="18" customHeight="1" x14ac:dyDescent="0.25">
      <c r="B41" s="57" t="s">
        <v>174</v>
      </c>
      <c r="D41" s="29">
        <v>0.03</v>
      </c>
      <c r="E41" s="150" t="s">
        <v>307</v>
      </c>
    </row>
    <row r="42" spans="2:5" ht="18" customHeight="1" x14ac:dyDescent="0.25">
      <c r="B42" s="57"/>
      <c r="D42" s="150"/>
      <c r="E42" s="150"/>
    </row>
    <row r="43" spans="2:5" ht="18" customHeight="1" x14ac:dyDescent="0.25">
      <c r="B43" s="57"/>
      <c r="D43" s="150"/>
      <c r="E43" s="150"/>
    </row>
    <row r="44" spans="2:5" ht="30" x14ac:dyDescent="0.25">
      <c r="B44" s="57" t="s">
        <v>365</v>
      </c>
      <c r="D44" s="150">
        <v>300</v>
      </c>
      <c r="E44" s="150" t="s">
        <v>364</v>
      </c>
    </row>
    <row r="45" spans="2:5" x14ac:dyDescent="0.25">
      <c r="B45" s="57" t="s">
        <v>367</v>
      </c>
      <c r="D45" s="150">
        <f>D44*D16</f>
        <v>7200</v>
      </c>
      <c r="E45" s="150" t="s">
        <v>368</v>
      </c>
    </row>
    <row r="46" spans="2:5" ht="18" customHeight="1" x14ac:dyDescent="0.25">
      <c r="B46" s="57" t="s">
        <v>374</v>
      </c>
      <c r="D46" s="150">
        <v>10</v>
      </c>
      <c r="E46" s="150" t="s">
        <v>366</v>
      </c>
    </row>
    <row r="47" spans="2:5" ht="18" customHeight="1" x14ac:dyDescent="0.25">
      <c r="B47" s="57" t="s">
        <v>369</v>
      </c>
      <c r="D47" s="29">
        <v>0.05</v>
      </c>
      <c r="E47" s="150"/>
    </row>
    <row r="48" spans="2:5" ht="18" customHeight="1" x14ac:dyDescent="0.25">
      <c r="B48" s="57" t="s">
        <v>370</v>
      </c>
      <c r="D48" s="29">
        <v>0.04</v>
      </c>
      <c r="E48" s="150"/>
    </row>
    <row r="49" spans="2:5" ht="18" customHeight="1" x14ac:dyDescent="0.25">
      <c r="B49" s="57"/>
      <c r="D49" s="29"/>
      <c r="E49" s="150"/>
    </row>
    <row r="50" spans="2:5" ht="30" x14ac:dyDescent="0.25">
      <c r="B50" s="217" t="s">
        <v>352</v>
      </c>
      <c r="C50" s="218"/>
      <c r="D50" s="219"/>
      <c r="E50" s="219"/>
    </row>
    <row r="51" spans="2:5" ht="18" customHeight="1" x14ac:dyDescent="0.25">
      <c r="B51" s="214" t="s">
        <v>354</v>
      </c>
      <c r="C51" s="215"/>
      <c r="D51" s="216"/>
      <c r="E51" s="216"/>
    </row>
    <row r="52" spans="2:5" ht="18" customHeight="1" x14ac:dyDescent="0.25">
      <c r="B52" s="57" t="s">
        <v>349</v>
      </c>
      <c r="D52" s="150">
        <v>2730</v>
      </c>
      <c r="E52" s="150" t="s">
        <v>357</v>
      </c>
    </row>
    <row r="53" spans="2:5" ht="18" customHeight="1" x14ac:dyDescent="0.25">
      <c r="B53" s="57" t="s">
        <v>356</v>
      </c>
      <c r="D53" s="150">
        <v>1053</v>
      </c>
      <c r="E53" s="150" t="s">
        <v>358</v>
      </c>
    </row>
    <row r="54" spans="2:5" ht="18" customHeight="1" x14ac:dyDescent="0.25">
      <c r="B54" s="214" t="s">
        <v>355</v>
      </c>
      <c r="C54" s="215"/>
      <c r="D54" s="216"/>
      <c r="E54" s="216"/>
    </row>
    <row r="55" spans="2:5" ht="18" customHeight="1" x14ac:dyDescent="0.25">
      <c r="B55" s="57" t="s">
        <v>344</v>
      </c>
      <c r="D55" s="150">
        <v>0</v>
      </c>
      <c r="E55" s="150"/>
    </row>
    <row r="56" spans="2:5" ht="18" customHeight="1" x14ac:dyDescent="0.25">
      <c r="B56" s="57"/>
      <c r="D56" s="150"/>
      <c r="E56" s="150"/>
    </row>
    <row r="57" spans="2:5" ht="18" customHeight="1" x14ac:dyDescent="0.25">
      <c r="B57" s="57" t="s">
        <v>379</v>
      </c>
      <c r="D57" s="150">
        <v>0.85</v>
      </c>
      <c r="E57" s="150" t="s">
        <v>59</v>
      </c>
    </row>
    <row r="58" spans="2:5" ht="18" customHeight="1" x14ac:dyDescent="0.25">
      <c r="B58" s="57" t="s">
        <v>380</v>
      </c>
      <c r="D58" s="29">
        <v>0.11</v>
      </c>
      <c r="E58" s="150" t="s">
        <v>381</v>
      </c>
    </row>
    <row r="59" spans="2:5" ht="18" customHeight="1" x14ac:dyDescent="0.25">
      <c r="B59" s="57"/>
      <c r="D59" s="150"/>
      <c r="E59" s="150"/>
    </row>
    <row r="60" spans="2:5" ht="18" customHeight="1" x14ac:dyDescent="0.25">
      <c r="B60" s="222" t="s">
        <v>286</v>
      </c>
      <c r="D60" s="150"/>
      <c r="E60" s="150"/>
    </row>
    <row r="61" spans="2:5" ht="18" customHeight="1" x14ac:dyDescent="0.25">
      <c r="B61" s="12" t="s">
        <v>286</v>
      </c>
      <c r="C61" s="12"/>
      <c r="D61" s="12"/>
      <c r="E61" s="12"/>
    </row>
    <row r="62" spans="2:5" ht="18" customHeight="1" x14ac:dyDescent="0.25">
      <c r="B62" s="4" t="s">
        <v>401</v>
      </c>
      <c r="C62" s="4"/>
      <c r="D62" s="34">
        <v>0.22</v>
      </c>
      <c r="E62" s="29" t="s">
        <v>8</v>
      </c>
    </row>
    <row r="63" spans="2:5" ht="18" customHeight="1" x14ac:dyDescent="0.25">
      <c r="B63" s="4" t="s">
        <v>402</v>
      </c>
      <c r="C63" s="4"/>
      <c r="D63" s="34">
        <v>0.1</v>
      </c>
      <c r="E63" s="29" t="s">
        <v>8</v>
      </c>
    </row>
    <row r="64" spans="2:5" ht="18" customHeight="1" x14ac:dyDescent="0.25">
      <c r="B64" s="4" t="s">
        <v>403</v>
      </c>
      <c r="C64" s="4"/>
      <c r="D64" s="34">
        <v>0.04</v>
      </c>
      <c r="E64" s="29" t="s">
        <v>8</v>
      </c>
    </row>
    <row r="65" spans="2:13" ht="18" customHeight="1" x14ac:dyDescent="0.25">
      <c r="B65" s="86" t="s">
        <v>404</v>
      </c>
      <c r="C65" s="86"/>
      <c r="D65" s="156">
        <f>D62*(1+D63)*(1+D64)</f>
        <v>0.25168000000000001</v>
      </c>
      <c r="E65" s="223" t="s">
        <v>8</v>
      </c>
    </row>
    <row r="66" spans="2:13" ht="18" customHeight="1" x14ac:dyDescent="0.25">
      <c r="B66" s="57"/>
      <c r="D66" s="150"/>
      <c r="E66" s="150"/>
    </row>
    <row r="67" spans="2:13" ht="18" customHeight="1" x14ac:dyDescent="0.25">
      <c r="B67" s="12" t="s">
        <v>6</v>
      </c>
      <c r="C67" s="12"/>
      <c r="D67" s="12"/>
      <c r="E67" s="12"/>
    </row>
    <row r="68" spans="2:13" ht="18" customHeight="1" x14ac:dyDescent="0.25">
      <c r="B68" s="6" t="s">
        <v>207</v>
      </c>
      <c r="D68" s="150">
        <v>45</v>
      </c>
      <c r="E68" s="150" t="s">
        <v>3</v>
      </c>
    </row>
    <row r="69" spans="2:13" ht="18" customHeight="1" x14ac:dyDescent="0.25">
      <c r="B69" s="6" t="s">
        <v>411</v>
      </c>
      <c r="D69" s="150">
        <v>30</v>
      </c>
      <c r="E69" s="150" t="s">
        <v>3</v>
      </c>
    </row>
    <row r="70" spans="2:13" ht="18" customHeight="1" x14ac:dyDescent="0.25"/>
    <row r="71" spans="2:13" ht="18" customHeight="1" x14ac:dyDescent="0.25">
      <c r="B71" s="12" t="s">
        <v>68</v>
      </c>
      <c r="C71" s="12"/>
      <c r="D71" s="12"/>
      <c r="E71" s="12"/>
    </row>
    <row r="72" spans="2:13" ht="18" customHeight="1" x14ac:dyDescent="0.25">
      <c r="B72" s="6" t="s">
        <v>7</v>
      </c>
      <c r="D72" s="29">
        <v>0.25</v>
      </c>
      <c r="E72" s="29" t="s">
        <v>8</v>
      </c>
    </row>
    <row r="73" spans="2:13" ht="18" customHeight="1" x14ac:dyDescent="0.25">
      <c r="B73" s="6" t="s">
        <v>9</v>
      </c>
      <c r="D73" s="29">
        <v>0.09</v>
      </c>
      <c r="E73" s="29" t="s">
        <v>8</v>
      </c>
    </row>
    <row r="74" spans="2:13" ht="18" customHeight="1" x14ac:dyDescent="0.25">
      <c r="B74" s="6" t="s">
        <v>10</v>
      </c>
      <c r="D74" s="29">
        <v>0.09</v>
      </c>
      <c r="E74" s="29" t="s">
        <v>8</v>
      </c>
      <c r="M74" s="166">
        <f>D74+2%</f>
        <v>0.11</v>
      </c>
    </row>
    <row r="75" spans="2:13" ht="18" customHeight="1" x14ac:dyDescent="0.25">
      <c r="B75" s="6" t="s">
        <v>11</v>
      </c>
      <c r="D75" s="138">
        <v>6.3</v>
      </c>
      <c r="E75" s="29" t="s">
        <v>12</v>
      </c>
    </row>
    <row r="76" spans="2:13" ht="18" customHeight="1" x14ac:dyDescent="0.25">
      <c r="B76" s="6" t="s">
        <v>13</v>
      </c>
      <c r="D76" s="138">
        <v>3</v>
      </c>
      <c r="E76" s="29" t="s">
        <v>1</v>
      </c>
    </row>
    <row r="77" spans="2:13" ht="18" customHeight="1" x14ac:dyDescent="0.25">
      <c r="B77" s="6" t="s">
        <v>14</v>
      </c>
      <c r="D77" s="138">
        <v>6</v>
      </c>
      <c r="E77" s="29" t="s">
        <v>1</v>
      </c>
    </row>
    <row r="78" spans="2:13" ht="18" customHeight="1" x14ac:dyDescent="0.25"/>
    <row r="79" spans="2:13" ht="18" customHeight="1" x14ac:dyDescent="0.25">
      <c r="B79" s="12" t="s">
        <v>285</v>
      </c>
      <c r="C79" s="12"/>
      <c r="D79" s="12"/>
      <c r="E79" s="12"/>
    </row>
    <row r="80" spans="2:13" ht="18" customHeight="1" x14ac:dyDescent="0.25">
      <c r="B80" s="6" t="s">
        <v>47</v>
      </c>
      <c r="D80" s="29">
        <v>0.75</v>
      </c>
    </row>
    <row r="81" spans="2:4" ht="18" customHeight="1" x14ac:dyDescent="0.25">
      <c r="B81" s="6" t="s">
        <v>46</v>
      </c>
      <c r="D81" s="29">
        <v>0.25</v>
      </c>
    </row>
    <row r="82" spans="2:4" ht="18" customHeight="1" x14ac:dyDescent="0.25"/>
    <row r="83" spans="2:4" ht="18" customHeight="1" x14ac:dyDescent="0.25"/>
    <row r="84" spans="2:4" ht="18" customHeight="1" x14ac:dyDescent="0.25"/>
    <row r="85" spans="2:4" ht="18" customHeight="1" x14ac:dyDescent="0.25"/>
    <row r="86" spans="2:4" ht="18" customHeight="1" x14ac:dyDescent="0.25"/>
    <row r="87" spans="2:4" ht="18" customHeight="1" x14ac:dyDescent="0.25"/>
    <row r="88" spans="2:4" ht="18" customHeight="1" x14ac:dyDescent="0.25"/>
    <row r="89" spans="2:4" ht="18" customHeight="1" x14ac:dyDescent="0.25"/>
    <row r="90" spans="2:4" ht="18" customHeight="1" x14ac:dyDescent="0.25"/>
    <row r="91" spans="2:4" ht="18" customHeight="1" x14ac:dyDescent="0.25"/>
    <row r="92" spans="2:4" ht="18" customHeight="1" x14ac:dyDescent="0.25"/>
    <row r="93" spans="2:4" ht="18" customHeight="1" x14ac:dyDescent="0.25"/>
    <row r="94" spans="2:4" ht="18" customHeight="1" x14ac:dyDescent="0.25"/>
    <row r="95" spans="2:4" ht="18" customHeight="1" x14ac:dyDescent="0.25"/>
    <row r="96" spans="2:4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</sheetData>
  <scenarios current="4" show="0" sqref="C136 C137 C138 C139">
    <scenario name="10% Decrease in Utilisation" locked="1" count="1" user="Gaurav Kumar" comment="Created by Gaurav Kumar on 18-04-2024_x000a_Modified by Gaurav Kumar on 18-04-2024">
      <inputCells r="D76" undone="1" val="0.6"/>
    </scenario>
    <scenario name="5% decrease in selling price" locked="1" count="3" user="Gaurav Kumar" comment="Created by Gaurav Kumar on 18-04-2024">
      <inputCells r="D95" undone="1" val="1475"/>
      <inputCells r="D94" undone="1" val="22800"/>
      <inputCells r="D92" undone="1" val="50.27"/>
    </scenario>
    <scenario name="5% increase inraw material and fuel" locked="1" count="2" user="Gaurav Kumar" comment="Created by Gaurav Kumar on 18-04-2024">
      <inputCells r="D154" undone="1" val="4725"/>
      <inputCells r="D101" undone="1" val="19425"/>
    </scenario>
    <scenario name="2% increase in interest rate" locked="1" count="1" user="Gaurav Kumar" comment="Created by Gaurav Kumar on 18-04-2024">
      <inputCells r="D172" undone="1" val="0.11"/>
    </scenario>
    <scenario name="Change to FCI surplus rice" locked="1" count="1" user="Gaurav Kumar" comment="Created by Gaurav Kumar on 18-04-2024">
      <inputCells r="D92" undone="1" val="56.87"/>
    </scenario>
  </scenarios>
  <dataValidations count="1">
    <dataValidation type="list" allowBlank="1" showInputMessage="1" showErrorMessage="1" sqref="D73:D74">
      <formula1>"9%,11%"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36"/>
  <sheetViews>
    <sheetView workbookViewId="0">
      <selection activeCell="H14" sqref="H14"/>
    </sheetView>
  </sheetViews>
  <sheetFormatPr defaultRowHeight="15" customHeight="1" x14ac:dyDescent="0.25"/>
  <cols>
    <col min="1" max="1" width="3.83203125" style="1" customWidth="1"/>
    <col min="2" max="2" width="48.1640625" style="4" customWidth="1"/>
    <col min="3" max="4" width="12.83203125" style="10" customWidth="1"/>
    <col min="5" max="5" width="15" style="10" customWidth="1"/>
    <col min="6" max="6" width="11.1640625" style="10" customWidth="1"/>
    <col min="7" max="19" width="12.83203125" style="10" customWidth="1"/>
    <col min="20" max="16384" width="9.33203125" style="1"/>
  </cols>
  <sheetData>
    <row r="1" spans="2:19" ht="15.75" customHeight="1" x14ac:dyDescent="0.25"/>
    <row r="2" spans="2:19" ht="18" customHeight="1" x14ac:dyDescent="0.25">
      <c r="B2" s="48" t="str">
        <f>"Financial Model of " &amp; B4</f>
        <v>Financial Model of Proposed 250 KLPD Ethanol Project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2:19" ht="9.75" customHeight="1" x14ac:dyDescent="0.25">
      <c r="Q3" s="43"/>
    </row>
    <row r="4" spans="2:19" ht="18" customHeight="1" x14ac:dyDescent="0.25">
      <c r="B4" s="2" t="s">
        <v>31</v>
      </c>
      <c r="C4" s="61"/>
      <c r="D4" s="27" t="s">
        <v>39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2:19" ht="15.75" customHeight="1" x14ac:dyDescent="0.25">
      <c r="H5" s="4"/>
      <c r="I5" s="46"/>
      <c r="J5" s="4"/>
      <c r="K5" s="4"/>
      <c r="L5" s="4"/>
      <c r="M5" s="4"/>
      <c r="N5" s="4"/>
      <c r="O5" s="4"/>
      <c r="P5" s="4"/>
      <c r="Q5" s="4"/>
    </row>
    <row r="6" spans="2:19" ht="18" customHeight="1" x14ac:dyDescent="0.25">
      <c r="G6" s="261" t="s">
        <v>0</v>
      </c>
      <c r="H6" s="261"/>
      <c r="I6" s="262" t="s">
        <v>56</v>
      </c>
      <c r="J6" s="262"/>
      <c r="K6" s="262"/>
      <c r="L6" s="262"/>
      <c r="M6" s="262"/>
      <c r="N6" s="262"/>
      <c r="O6" s="262"/>
      <c r="P6" s="262"/>
      <c r="Q6" s="262"/>
    </row>
    <row r="7" spans="2:19" ht="18" customHeight="1" x14ac:dyDescent="0.25">
      <c r="B7" s="3" t="s">
        <v>40</v>
      </c>
      <c r="C7" s="41" t="s">
        <v>23</v>
      </c>
      <c r="D7" s="41"/>
      <c r="E7" s="41" t="s">
        <v>41</v>
      </c>
      <c r="F7" s="41"/>
      <c r="G7" s="42">
        <f>EOMONTH(start_date,8)</f>
        <v>45900</v>
      </c>
      <c r="H7" s="42">
        <f>Completion_date</f>
        <v>45747</v>
      </c>
      <c r="I7" s="42">
        <f>DATE(YEAR(H7),MONTH(H7)+5,DAY(H7))</f>
        <v>45900</v>
      </c>
      <c r="J7" s="42">
        <f>DATE(YEAR(I7)+1,MONTH(I7),DAY(I7))</f>
        <v>46265</v>
      </c>
      <c r="K7" s="42">
        <f t="shared" ref="K7:P7" si="0">DATE(YEAR(J7)+1,MONTH(J7),DAY(J7))</f>
        <v>46630</v>
      </c>
      <c r="L7" s="42">
        <f t="shared" si="0"/>
        <v>46996</v>
      </c>
      <c r="M7" s="42">
        <f t="shared" si="0"/>
        <v>47361</v>
      </c>
      <c r="N7" s="42">
        <f t="shared" si="0"/>
        <v>47726</v>
      </c>
      <c r="O7" s="42">
        <f t="shared" si="0"/>
        <v>48091</v>
      </c>
      <c r="P7" s="42">
        <f t="shared" si="0"/>
        <v>48457</v>
      </c>
      <c r="Q7" s="42">
        <f>DATE(YEAR(P7),MONTH(P7)+4,DAY(P7))</f>
        <v>48579</v>
      </c>
      <c r="R7" s="43"/>
    </row>
    <row r="8" spans="2:19" ht="18" customHeight="1" x14ac:dyDescent="0.25">
      <c r="B8" s="51" t="s">
        <v>57</v>
      </c>
      <c r="C8" s="13"/>
      <c r="D8" s="13"/>
      <c r="E8" s="13"/>
      <c r="F8" s="13"/>
      <c r="G8" s="49">
        <v>0</v>
      </c>
      <c r="H8" s="49">
        <v>0</v>
      </c>
      <c r="I8" s="47">
        <v>1</v>
      </c>
      <c r="J8" s="47">
        <f>I8+1</f>
        <v>2</v>
      </c>
      <c r="K8" s="47">
        <f t="shared" ref="K8:Q8" si="1">J8+1</f>
        <v>3</v>
      </c>
      <c r="L8" s="47">
        <f t="shared" si="1"/>
        <v>4</v>
      </c>
      <c r="M8" s="47">
        <f t="shared" si="1"/>
        <v>5</v>
      </c>
      <c r="N8" s="47">
        <f t="shared" si="1"/>
        <v>6</v>
      </c>
      <c r="O8" s="47">
        <f t="shared" si="1"/>
        <v>7</v>
      </c>
      <c r="P8" s="47">
        <f t="shared" si="1"/>
        <v>8</v>
      </c>
      <c r="Q8" s="47">
        <f t="shared" si="1"/>
        <v>9</v>
      </c>
      <c r="R8" s="43"/>
    </row>
    <row r="9" spans="2:19" ht="18" customHeight="1" x14ac:dyDescent="0.25">
      <c r="B9" s="51" t="s">
        <v>55</v>
      </c>
      <c r="C9" s="13">
        <f>construction_period</f>
        <v>3</v>
      </c>
      <c r="D9" s="13"/>
      <c r="E9" s="13"/>
      <c r="F9" s="13"/>
      <c r="G9" s="49">
        <f>MONTH(G7-start_date)</f>
        <v>8</v>
      </c>
      <c r="H9" s="49">
        <f>C9-G9</f>
        <v>-5</v>
      </c>
      <c r="I9" s="13">
        <f>MONTH(I7-H7)</f>
        <v>6</v>
      </c>
      <c r="J9" s="13">
        <f t="shared" ref="J9:P9" si="2">MONTH(J7-I7)</f>
        <v>12</v>
      </c>
      <c r="K9" s="13">
        <f t="shared" si="2"/>
        <v>12</v>
      </c>
      <c r="L9" s="13">
        <f t="shared" si="2"/>
        <v>12</v>
      </c>
      <c r="M9" s="13">
        <f t="shared" si="2"/>
        <v>12</v>
      </c>
      <c r="N9" s="13">
        <f t="shared" si="2"/>
        <v>12</v>
      </c>
      <c r="O9" s="13">
        <f t="shared" si="2"/>
        <v>12</v>
      </c>
      <c r="P9" s="13">
        <f t="shared" si="2"/>
        <v>12</v>
      </c>
      <c r="Q9" s="13">
        <f>MONTH(Q7-P7)-1</f>
        <v>4</v>
      </c>
    </row>
    <row r="10" spans="2:19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2:19" ht="18" customHeight="1" x14ac:dyDescent="0.25">
      <c r="B11" s="17" t="s">
        <v>58</v>
      </c>
      <c r="C11" s="10" t="s">
        <v>22</v>
      </c>
      <c r="D11" s="10" t="s">
        <v>59</v>
      </c>
      <c r="E11" s="62" t="e">
        <f>SUM(#REF!)</f>
        <v>#REF!</v>
      </c>
      <c r="G11" s="64">
        <v>0.8</v>
      </c>
      <c r="H11" s="64">
        <v>0.2</v>
      </c>
      <c r="I11" s="29"/>
    </row>
    <row r="12" spans="2:19" ht="18" customHeight="1" x14ac:dyDescent="0.25">
      <c r="B12" s="17" t="s">
        <v>42</v>
      </c>
      <c r="C12" s="10" t="s">
        <v>22</v>
      </c>
      <c r="D12" s="43" t="s">
        <v>59</v>
      </c>
      <c r="E12" s="63" t="e">
        <f>#REF!</f>
        <v>#REF!</v>
      </c>
      <c r="G12" s="64">
        <v>0.6</v>
      </c>
      <c r="H12" s="64">
        <v>0.4</v>
      </c>
      <c r="I12" s="29"/>
    </row>
    <row r="13" spans="2:19" ht="18" customHeight="1" x14ac:dyDescent="0.25">
      <c r="B13" s="17" t="s">
        <v>60</v>
      </c>
      <c r="C13" s="43"/>
      <c r="D13" s="43" t="s">
        <v>59</v>
      </c>
      <c r="E13" s="62" t="e">
        <f>#REF!</f>
        <v>#REF!</v>
      </c>
      <c r="F13" s="43"/>
      <c r="G13" s="64">
        <v>0.5</v>
      </c>
      <c r="H13" s="64">
        <v>0.5</v>
      </c>
      <c r="I13" s="29"/>
      <c r="J13" s="43"/>
      <c r="K13" s="43"/>
      <c r="L13" s="43"/>
      <c r="M13" s="43"/>
      <c r="N13" s="43"/>
      <c r="O13" s="43"/>
      <c r="P13" s="43"/>
      <c r="Q13" s="43"/>
      <c r="R13" s="43"/>
      <c r="S13" s="43"/>
    </row>
    <row r="14" spans="2:19" ht="18" customHeight="1" x14ac:dyDescent="0.25">
      <c r="B14" s="17" t="s">
        <v>17</v>
      </c>
      <c r="C14" s="10" t="s">
        <v>22</v>
      </c>
      <c r="D14" s="43" t="s">
        <v>59</v>
      </c>
      <c r="E14" s="62" t="e">
        <f>#REF!</f>
        <v>#REF!</v>
      </c>
      <c r="G14" s="64">
        <v>0.3</v>
      </c>
      <c r="H14" s="64">
        <v>0.7</v>
      </c>
      <c r="I14" s="29"/>
    </row>
    <row r="15" spans="2:19" ht="18" customHeight="1" x14ac:dyDescent="0.25">
      <c r="B15" s="17" t="s">
        <v>43</v>
      </c>
      <c r="C15" s="43"/>
      <c r="D15" s="43" t="s">
        <v>59</v>
      </c>
      <c r="E15" s="62"/>
      <c r="F15" s="43"/>
      <c r="G15" s="68"/>
      <c r="H15" s="68"/>
      <c r="I15" s="29"/>
      <c r="J15" s="43"/>
      <c r="K15" s="43"/>
      <c r="L15" s="43"/>
      <c r="M15" s="43"/>
      <c r="N15" s="43"/>
      <c r="O15" s="43"/>
      <c r="P15" s="43"/>
      <c r="Q15" s="43"/>
      <c r="R15" s="43"/>
      <c r="S15" s="43"/>
    </row>
    <row r="16" spans="2:19" ht="18" customHeight="1" x14ac:dyDescent="0.25">
      <c r="B16" s="17"/>
      <c r="C16" s="43"/>
      <c r="D16" s="43"/>
      <c r="E16" s="32"/>
      <c r="F16" s="43"/>
      <c r="G16" s="29"/>
      <c r="H16" s="29"/>
      <c r="I16" s="29"/>
      <c r="J16" s="43"/>
      <c r="K16" s="43"/>
      <c r="L16" s="43"/>
      <c r="M16" s="43"/>
      <c r="N16" s="43"/>
      <c r="O16" s="43"/>
      <c r="P16" s="43"/>
      <c r="Q16" s="43"/>
      <c r="R16" s="43"/>
      <c r="S16" s="43"/>
    </row>
    <row r="17" spans="2:9" ht="18" customHeight="1" x14ac:dyDescent="0.25">
      <c r="B17" s="17" t="s">
        <v>58</v>
      </c>
      <c r="G17" s="65" t="e">
        <f>$E11*G11</f>
        <v>#REF!</v>
      </c>
      <c r="H17" s="65" t="e">
        <f>$E11*H11</f>
        <v>#REF!</v>
      </c>
      <c r="I17" s="29"/>
    </row>
    <row r="18" spans="2:9" ht="18" customHeight="1" x14ac:dyDescent="0.25">
      <c r="B18" s="17" t="s">
        <v>42</v>
      </c>
      <c r="G18" s="65" t="e">
        <f t="shared" ref="G18:H18" si="3">$E12*G12</f>
        <v>#REF!</v>
      </c>
      <c r="H18" s="65" t="e">
        <f t="shared" si="3"/>
        <v>#REF!</v>
      </c>
      <c r="I18" s="29"/>
    </row>
    <row r="19" spans="2:9" ht="18" customHeight="1" x14ac:dyDescent="0.25">
      <c r="B19" s="17" t="s">
        <v>60</v>
      </c>
      <c r="G19" s="65" t="e">
        <f t="shared" ref="G19:H19" si="4">$E13*G13</f>
        <v>#REF!</v>
      </c>
      <c r="H19" s="65" t="e">
        <f t="shared" si="4"/>
        <v>#REF!</v>
      </c>
      <c r="I19" s="29"/>
    </row>
    <row r="20" spans="2:9" ht="18" customHeight="1" x14ac:dyDescent="0.25">
      <c r="B20" s="17" t="s">
        <v>17</v>
      </c>
      <c r="G20" s="65" t="e">
        <f t="shared" ref="G20:H20" si="5">$E14*G14</f>
        <v>#REF!</v>
      </c>
      <c r="H20" s="65" t="e">
        <f t="shared" si="5"/>
        <v>#REF!</v>
      </c>
      <c r="I20" s="29"/>
    </row>
    <row r="21" spans="2:9" ht="18" customHeight="1" x14ac:dyDescent="0.25">
      <c r="B21" s="17" t="s">
        <v>43</v>
      </c>
      <c r="G21" s="66"/>
      <c r="H21" s="66"/>
      <c r="I21" s="29"/>
    </row>
    <row r="22" spans="2:9" ht="18" customHeight="1" thickBot="1" x14ac:dyDescent="0.3">
      <c r="B22" s="18" t="s">
        <v>44</v>
      </c>
      <c r="C22" s="33"/>
      <c r="D22" s="33"/>
      <c r="E22" s="33"/>
      <c r="F22" s="33"/>
      <c r="G22" s="30" t="e">
        <f>SUM(G17:G21)</f>
        <v>#REF!</v>
      </c>
      <c r="H22" s="30" t="e">
        <f>SUM(H17:H21)</f>
        <v>#REF!</v>
      </c>
      <c r="I22" s="29"/>
    </row>
    <row r="23" spans="2:9" ht="18" customHeight="1" thickTop="1" x14ac:dyDescent="0.25">
      <c r="G23" s="28"/>
      <c r="H23" s="28"/>
      <c r="I23" s="29"/>
    </row>
    <row r="24" spans="2:9" ht="18" customHeight="1" x14ac:dyDescent="0.25">
      <c r="B24" s="19" t="s">
        <v>45</v>
      </c>
      <c r="G24" s="28"/>
      <c r="H24" s="28"/>
      <c r="I24" s="29"/>
    </row>
    <row r="25" spans="2:9" ht="18" customHeight="1" x14ac:dyDescent="0.25">
      <c r="B25" s="17" t="s">
        <v>46</v>
      </c>
      <c r="C25" s="67">
        <f>'Common Assumption'!D81</f>
        <v>0.25</v>
      </c>
      <c r="G25" s="28" t="e">
        <f>$C25*G$22</f>
        <v>#REF!</v>
      </c>
      <c r="H25" s="28" t="e">
        <f>$C25*H$22</f>
        <v>#REF!</v>
      </c>
      <c r="I25" s="29"/>
    </row>
    <row r="26" spans="2:9" ht="18" customHeight="1" x14ac:dyDescent="0.25">
      <c r="B26" s="17" t="s">
        <v>47</v>
      </c>
      <c r="C26" s="34">
        <f>1-C25</f>
        <v>0.75</v>
      </c>
      <c r="G26" s="28" t="e">
        <f>$C26*G$22</f>
        <v>#REF!</v>
      </c>
      <c r="H26" s="28" t="e">
        <f>$C26*H$22</f>
        <v>#REF!</v>
      </c>
      <c r="I26" s="29"/>
    </row>
    <row r="27" spans="2:9" ht="18" customHeight="1" x14ac:dyDescent="0.25">
      <c r="G27" s="28"/>
      <c r="H27" s="28"/>
      <c r="I27" s="29"/>
    </row>
    <row r="28" spans="2:9" ht="18" customHeight="1" x14ac:dyDescent="0.25">
      <c r="B28" s="20" t="s">
        <v>48</v>
      </c>
      <c r="C28" s="11"/>
      <c r="D28" s="11"/>
      <c r="E28" s="11"/>
      <c r="F28" s="11"/>
      <c r="G28" s="31"/>
      <c r="H28" s="31"/>
      <c r="I28" s="29"/>
    </row>
    <row r="29" spans="2:9" ht="18" customHeight="1" x14ac:dyDescent="0.25">
      <c r="B29" s="17" t="s">
        <v>49</v>
      </c>
      <c r="G29" s="28">
        <f>F32</f>
        <v>0</v>
      </c>
      <c r="H29" s="28">
        <v>0</v>
      </c>
      <c r="I29" s="29"/>
    </row>
    <row r="30" spans="2:9" ht="18" customHeight="1" x14ac:dyDescent="0.25">
      <c r="B30" s="17" t="s">
        <v>50</v>
      </c>
      <c r="G30" s="28" t="e">
        <f ca="1">G26+G34</f>
        <v>#REF!</v>
      </c>
      <c r="H30" s="28" t="e">
        <f ca="1">H26+H34</f>
        <v>#REF!</v>
      </c>
      <c r="I30" s="29"/>
    </row>
    <row r="31" spans="2:9" ht="18" customHeight="1" x14ac:dyDescent="0.25">
      <c r="B31" s="17" t="s">
        <v>51</v>
      </c>
      <c r="G31" s="28">
        <f>IF(G7&lt;$I$7,0,1)</f>
        <v>1</v>
      </c>
      <c r="H31" s="28">
        <f>IF(H7&lt;$I$7,0,1)</f>
        <v>0</v>
      </c>
      <c r="I31" s="29"/>
    </row>
    <row r="32" spans="2:9" ht="18" customHeight="1" thickBot="1" x14ac:dyDescent="0.3">
      <c r="B32" s="18" t="s">
        <v>52</v>
      </c>
      <c r="C32" s="33"/>
      <c r="D32" s="33"/>
      <c r="E32" s="33"/>
      <c r="F32" s="33">
        <v>0</v>
      </c>
      <c r="G32" s="30" t="e">
        <f ca="1">G29+G30-G31</f>
        <v>#REF!</v>
      </c>
      <c r="H32" s="30" t="e">
        <f ca="1">H29+H30-H31</f>
        <v>#REF!</v>
      </c>
      <c r="I32" s="29"/>
    </row>
    <row r="33" spans="2:10" ht="18" customHeight="1" thickTop="1" x14ac:dyDescent="0.25">
      <c r="B33" s="17"/>
      <c r="G33" s="28"/>
      <c r="H33" s="28"/>
      <c r="I33" s="29"/>
    </row>
    <row r="34" spans="2:10" ht="18" customHeight="1" x14ac:dyDescent="0.25">
      <c r="B34" s="17" t="s">
        <v>53</v>
      </c>
      <c r="G34" s="28" t="e">
        <f ca="1">AVERAGE(G32,G29)*'Common Assumption'!$D$74</f>
        <v>#REF!</v>
      </c>
      <c r="H34" s="28" t="e">
        <f ca="1">AVERAGE(H32,H29)*'Common Assumption'!$D$74</f>
        <v>#REF!</v>
      </c>
      <c r="I34" s="29"/>
    </row>
    <row r="35" spans="2:10" ht="18" customHeight="1" x14ac:dyDescent="0.25">
      <c r="B35" s="17" t="s">
        <v>43</v>
      </c>
      <c r="G35" s="28">
        <f>IF(G7&lt;$I$7,G34,0)</f>
        <v>0</v>
      </c>
      <c r="H35" s="28" t="e">
        <f ca="1">IF(H7&lt;$I$7,H34,0)</f>
        <v>#REF!</v>
      </c>
      <c r="I35" s="29"/>
      <c r="J35" s="28">
        <f>IF(J7&lt;M7,J34,0)</f>
        <v>0</v>
      </c>
    </row>
    <row r="36" spans="2:10" ht="18" customHeight="1" x14ac:dyDescent="0.25">
      <c r="I36" s="29"/>
    </row>
    <row r="37" spans="2:10" ht="18" customHeight="1" thickBot="1" x14ac:dyDescent="0.3">
      <c r="B37" s="21" t="s">
        <v>54</v>
      </c>
      <c r="I37" s="29"/>
    </row>
    <row r="38" spans="2:10" ht="18" customHeight="1" x14ac:dyDescent="0.25">
      <c r="B38" s="22" t="s">
        <v>47</v>
      </c>
      <c r="C38" s="35" t="e">
        <f>SUM(G26:H26)</f>
        <v>#REF!</v>
      </c>
      <c r="D38" s="36" t="e">
        <f>C38/$C$37</f>
        <v>#REF!</v>
      </c>
      <c r="I38" s="29"/>
    </row>
    <row r="39" spans="2:10" ht="18" customHeight="1" x14ac:dyDescent="0.25">
      <c r="B39" s="23" t="s">
        <v>46</v>
      </c>
      <c r="C39" s="37" t="e">
        <f>SUM(G25:H25)</f>
        <v>#REF!</v>
      </c>
      <c r="D39" s="38" t="e">
        <f>C39/$C$37</f>
        <v>#REF!</v>
      </c>
      <c r="I39" s="29"/>
    </row>
    <row r="40" spans="2:10" ht="18" customHeight="1" thickBot="1" x14ac:dyDescent="0.3">
      <c r="B40" s="24" t="s">
        <v>54</v>
      </c>
      <c r="C40" s="39" t="e">
        <f>SUM(C38:C39)</f>
        <v>#REF!</v>
      </c>
      <c r="D40" s="40"/>
      <c r="I40" s="29"/>
    </row>
    <row r="41" spans="2:10" ht="18" customHeight="1" x14ac:dyDescent="0.25"/>
    <row r="42" spans="2:10" ht="18" customHeight="1" x14ac:dyDescent="0.25"/>
    <row r="43" spans="2:10" ht="18" customHeight="1" x14ac:dyDescent="0.25"/>
    <row r="44" spans="2:10" ht="18" customHeight="1" x14ac:dyDescent="0.25"/>
    <row r="45" spans="2:10" ht="18" customHeight="1" x14ac:dyDescent="0.25"/>
    <row r="46" spans="2:10" ht="18" customHeight="1" x14ac:dyDescent="0.25"/>
    <row r="47" spans="2:10" ht="18" customHeight="1" x14ac:dyDescent="0.25"/>
    <row r="48" spans="2:10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  <row r="397" ht="18" customHeight="1" x14ac:dyDescent="0.25"/>
    <row r="398" ht="18" customHeight="1" x14ac:dyDescent="0.25"/>
    <row r="399" ht="18" customHeight="1" x14ac:dyDescent="0.25"/>
    <row r="400" ht="18" customHeight="1" x14ac:dyDescent="0.25"/>
    <row r="401" ht="18" customHeight="1" x14ac:dyDescent="0.25"/>
    <row r="402" ht="18" customHeight="1" x14ac:dyDescent="0.25"/>
    <row r="403" ht="18" customHeight="1" x14ac:dyDescent="0.25"/>
    <row r="404" ht="18" customHeight="1" x14ac:dyDescent="0.25"/>
    <row r="405" ht="18" customHeight="1" x14ac:dyDescent="0.25"/>
    <row r="406" ht="18" customHeight="1" x14ac:dyDescent="0.25"/>
    <row r="407" ht="18" customHeight="1" x14ac:dyDescent="0.25"/>
    <row r="408" ht="18" customHeight="1" x14ac:dyDescent="0.25"/>
    <row r="409" ht="18" customHeight="1" x14ac:dyDescent="0.25"/>
    <row r="410" ht="18" customHeight="1" x14ac:dyDescent="0.25"/>
    <row r="411" ht="18" customHeight="1" x14ac:dyDescent="0.25"/>
    <row r="412" ht="18" customHeight="1" x14ac:dyDescent="0.25"/>
    <row r="413" ht="18" customHeight="1" x14ac:dyDescent="0.25"/>
    <row r="414" ht="18" customHeight="1" x14ac:dyDescent="0.25"/>
    <row r="415" ht="18" customHeight="1" x14ac:dyDescent="0.25"/>
    <row r="416" ht="18" customHeight="1" x14ac:dyDescent="0.25"/>
    <row r="417" ht="18" customHeight="1" x14ac:dyDescent="0.25"/>
    <row r="418" ht="18" customHeight="1" x14ac:dyDescent="0.25"/>
    <row r="419" ht="18" customHeight="1" x14ac:dyDescent="0.25"/>
    <row r="420" ht="18" customHeight="1" x14ac:dyDescent="0.25"/>
    <row r="421" ht="18" customHeight="1" x14ac:dyDescent="0.25"/>
    <row r="422" ht="18" customHeight="1" x14ac:dyDescent="0.25"/>
    <row r="423" ht="18" customHeight="1" x14ac:dyDescent="0.25"/>
    <row r="424" ht="18" customHeight="1" x14ac:dyDescent="0.25"/>
    <row r="425" ht="18" customHeight="1" x14ac:dyDescent="0.25"/>
    <row r="426" ht="18" customHeight="1" x14ac:dyDescent="0.25"/>
    <row r="427" ht="18" customHeight="1" x14ac:dyDescent="0.25"/>
    <row r="428" ht="18" customHeight="1" x14ac:dyDescent="0.25"/>
    <row r="429" ht="18" customHeight="1" x14ac:dyDescent="0.25"/>
    <row r="430" ht="18" customHeight="1" x14ac:dyDescent="0.25"/>
    <row r="431" ht="18" customHeight="1" x14ac:dyDescent="0.25"/>
    <row r="432" ht="18" customHeight="1" x14ac:dyDescent="0.25"/>
    <row r="433" ht="18" customHeight="1" x14ac:dyDescent="0.25"/>
    <row r="434" ht="18" customHeight="1" x14ac:dyDescent="0.25"/>
    <row r="435" ht="18" customHeight="1" x14ac:dyDescent="0.25"/>
    <row r="436" ht="18" customHeight="1" x14ac:dyDescent="0.25"/>
  </sheetData>
  <mergeCells count="2">
    <mergeCell ref="G6:H6"/>
    <mergeCell ref="I6:Q6"/>
  </mergeCells>
  <pageMargins left="0.7" right="0.7" top="0.75" bottom="0.75" header="0.3" footer="0.3"/>
  <pageSetup orientation="portrait" r:id="rId1"/>
  <ignoredErrors>
    <ignoredError sqref="E1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B1:P440"/>
  <sheetViews>
    <sheetView showGridLines="0" workbookViewId="0"/>
  </sheetViews>
  <sheetFormatPr defaultRowHeight="15" customHeight="1" x14ac:dyDescent="0.35"/>
  <cols>
    <col min="1" max="1" width="3.83203125" style="4" customWidth="1"/>
    <col min="2" max="2" width="52" style="4" customWidth="1"/>
    <col min="3" max="3" width="8.3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Noida Location Warehouse (Cold Storage)</v>
      </c>
      <c r="C4" s="2" t="s">
        <v>112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261" t="s">
        <v>0</v>
      </c>
      <c r="E6" s="261"/>
      <c r="F6" s="262" t="s">
        <v>56</v>
      </c>
      <c r="G6" s="262"/>
      <c r="H6" s="262"/>
      <c r="I6" s="262"/>
      <c r="J6" s="262"/>
      <c r="K6" s="262"/>
      <c r="L6" s="262"/>
      <c r="M6" s="262"/>
      <c r="N6" s="262"/>
      <c r="O6" s="262"/>
    </row>
    <row r="7" spans="2:16" ht="18" customHeight="1" x14ac:dyDescent="0.35">
      <c r="B7" s="3" t="s">
        <v>114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M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ref="N8" si="4">M8+1</f>
        <v>9</v>
      </c>
      <c r="O8" s="55">
        <f t="shared" ref="O8" si="5">N8+1</f>
        <v>10</v>
      </c>
      <c r="P8" s="56"/>
    </row>
    <row r="9" spans="2:16" s="72" customFormat="1" ht="18" customHeight="1" x14ac:dyDescent="0.3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M9" si="6">MONTH(G7-F7)</f>
        <v>12</v>
      </c>
      <c r="H9" s="53">
        <f t="shared" si="6"/>
        <v>12</v>
      </c>
      <c r="I9" s="53">
        <f t="shared" si="6"/>
        <v>12</v>
      </c>
      <c r="J9" s="53">
        <f t="shared" si="6"/>
        <v>12</v>
      </c>
      <c r="K9" s="53">
        <f t="shared" si="6"/>
        <v>12</v>
      </c>
      <c r="L9" s="53">
        <f t="shared" si="6"/>
        <v>12</v>
      </c>
      <c r="M9" s="53">
        <f t="shared" si="6"/>
        <v>12</v>
      </c>
      <c r="N9" s="53">
        <f t="shared" ref="N9" si="7">MONTH(N7-M7)</f>
        <v>12</v>
      </c>
      <c r="O9" s="53">
        <f t="shared" ref="O9" si="8">MONTH(O7-N7)</f>
        <v>12</v>
      </c>
      <c r="P9" s="56"/>
    </row>
    <row r="10" spans="2:16" ht="18" customHeight="1" x14ac:dyDescent="0.35">
      <c r="C10" s="4"/>
      <c r="D10" s="4"/>
      <c r="E10" s="4"/>
      <c r="F10" s="44"/>
      <c r="G10" s="44"/>
      <c r="H10" s="44"/>
      <c r="I10" s="44"/>
      <c r="J10" s="44"/>
      <c r="K10" s="44"/>
      <c r="L10" s="44"/>
      <c r="M10" s="44"/>
      <c r="N10" s="44"/>
      <c r="O10" s="4"/>
      <c r="P10" s="4"/>
    </row>
    <row r="11" spans="2:16" ht="18" customHeight="1" x14ac:dyDescent="0.35">
      <c r="B11" s="118" t="s">
        <v>115</v>
      </c>
      <c r="C11" s="50"/>
      <c r="D11" s="50"/>
      <c r="E11" s="50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4"/>
    </row>
    <row r="12" spans="2:16" ht="21.75" customHeight="1" x14ac:dyDescent="0.35">
      <c r="B12" s="117" t="s">
        <v>314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2:16" ht="18" customHeight="1" x14ac:dyDescent="0.35">
      <c r="B13" s="4" t="s">
        <v>315</v>
      </c>
      <c r="C13" s="4"/>
      <c r="D13" s="4"/>
      <c r="E13" s="4"/>
      <c r="F13" s="148">
        <f>'Common Assumption'!D22</f>
        <v>68000</v>
      </c>
      <c r="G13" s="45">
        <f>F13</f>
        <v>68000</v>
      </c>
      <c r="H13" s="45">
        <f t="shared" ref="H13:O15" si="9">G13</f>
        <v>68000</v>
      </c>
      <c r="I13" s="45">
        <f t="shared" si="9"/>
        <v>68000</v>
      </c>
      <c r="J13" s="45">
        <f t="shared" si="9"/>
        <v>68000</v>
      </c>
      <c r="K13" s="45">
        <f t="shared" si="9"/>
        <v>68000</v>
      </c>
      <c r="L13" s="45">
        <f t="shared" si="9"/>
        <v>68000</v>
      </c>
      <c r="M13" s="45">
        <f t="shared" si="9"/>
        <v>68000</v>
      </c>
      <c r="N13" s="45">
        <f t="shared" si="9"/>
        <v>68000</v>
      </c>
      <c r="O13" s="45">
        <f t="shared" si="9"/>
        <v>68000</v>
      </c>
      <c r="P13" s="4"/>
    </row>
    <row r="14" spans="2:16" ht="18" customHeight="1" x14ac:dyDescent="0.35">
      <c r="B14" s="4" t="s">
        <v>316</v>
      </c>
      <c r="C14" s="4"/>
      <c r="D14" s="4"/>
      <c r="E14" s="4"/>
      <c r="F14" s="145">
        <f>'Common Assumption'!D23</f>
        <v>25</v>
      </c>
      <c r="G14" s="44">
        <f>F14*(1+G15)</f>
        <v>26.25</v>
      </c>
      <c r="H14" s="44">
        <f t="shared" ref="H14:O14" si="10">G14*(1+H15)</f>
        <v>27.5625</v>
      </c>
      <c r="I14" s="44">
        <f t="shared" si="10"/>
        <v>28.940625000000001</v>
      </c>
      <c r="J14" s="44">
        <f t="shared" si="10"/>
        <v>30.387656250000003</v>
      </c>
      <c r="K14" s="44">
        <f t="shared" si="10"/>
        <v>31.907039062500004</v>
      </c>
      <c r="L14" s="44">
        <f t="shared" si="10"/>
        <v>33.502391015625008</v>
      </c>
      <c r="M14" s="44">
        <f t="shared" si="10"/>
        <v>35.177510566406262</v>
      </c>
      <c r="N14" s="44">
        <f t="shared" si="10"/>
        <v>36.936386094726579</v>
      </c>
      <c r="O14" s="44">
        <f t="shared" si="10"/>
        <v>38.783205399462908</v>
      </c>
      <c r="P14" s="4"/>
    </row>
    <row r="15" spans="2:16" ht="18" customHeight="1" x14ac:dyDescent="0.35">
      <c r="B15" s="4" t="s">
        <v>317</v>
      </c>
      <c r="C15" s="4"/>
      <c r="D15" s="4"/>
      <c r="E15" s="4"/>
      <c r="F15" s="174">
        <f>'Common Assumption'!D25</f>
        <v>0.05</v>
      </c>
      <c r="G15" s="34">
        <f>F15</f>
        <v>0.05</v>
      </c>
      <c r="H15" s="34">
        <f t="shared" si="9"/>
        <v>0.05</v>
      </c>
      <c r="I15" s="34">
        <f t="shared" si="9"/>
        <v>0.05</v>
      </c>
      <c r="J15" s="34">
        <f t="shared" si="9"/>
        <v>0.05</v>
      </c>
      <c r="K15" s="34">
        <f t="shared" si="9"/>
        <v>0.05</v>
      </c>
      <c r="L15" s="34">
        <f t="shared" si="9"/>
        <v>0.05</v>
      </c>
      <c r="M15" s="34">
        <f t="shared" si="9"/>
        <v>0.05</v>
      </c>
      <c r="N15" s="34">
        <f t="shared" si="9"/>
        <v>0.05</v>
      </c>
      <c r="O15" s="34">
        <f t="shared" si="9"/>
        <v>0.05</v>
      </c>
      <c r="P15" s="4"/>
    </row>
    <row r="16" spans="2:16" ht="18" customHeight="1" x14ac:dyDescent="0.35">
      <c r="B16" s="4" t="s">
        <v>318</v>
      </c>
      <c r="C16" s="4"/>
      <c r="D16" s="4"/>
      <c r="E16" s="4"/>
      <c r="F16" s="45">
        <f>F13*F14</f>
        <v>1700000</v>
      </c>
      <c r="G16" s="45">
        <f t="shared" ref="G16:O16" si="11">G13*G14</f>
        <v>1785000</v>
      </c>
      <c r="H16" s="45">
        <f t="shared" si="11"/>
        <v>1874250</v>
      </c>
      <c r="I16" s="45">
        <f t="shared" si="11"/>
        <v>1967962.5</v>
      </c>
      <c r="J16" s="45">
        <f t="shared" si="11"/>
        <v>2066360.6250000002</v>
      </c>
      <c r="K16" s="45">
        <f t="shared" si="11"/>
        <v>2169678.6562500005</v>
      </c>
      <c r="L16" s="45">
        <f t="shared" si="11"/>
        <v>2278162.5890625007</v>
      </c>
      <c r="M16" s="45">
        <f t="shared" si="11"/>
        <v>2392070.7185156257</v>
      </c>
      <c r="N16" s="45">
        <f t="shared" si="11"/>
        <v>2511674.2544414075</v>
      </c>
      <c r="O16" s="45">
        <f t="shared" si="11"/>
        <v>2637257.9671634776</v>
      </c>
      <c r="P16" s="4"/>
    </row>
    <row r="17" spans="2:16" ht="18" customHeight="1" x14ac:dyDescent="0.35">
      <c r="B17" s="4" t="s">
        <v>319</v>
      </c>
      <c r="C17" s="4"/>
      <c r="D17" s="4"/>
      <c r="E17" s="4"/>
      <c r="F17" s="45">
        <f>F16*F9</f>
        <v>20400000</v>
      </c>
      <c r="G17" s="45">
        <f t="shared" ref="G17:O17" si="12">G16*G9</f>
        <v>21420000</v>
      </c>
      <c r="H17" s="45">
        <f t="shared" si="12"/>
        <v>22491000</v>
      </c>
      <c r="I17" s="45">
        <f t="shared" si="12"/>
        <v>23615550</v>
      </c>
      <c r="J17" s="45">
        <f t="shared" si="12"/>
        <v>24796327.500000004</v>
      </c>
      <c r="K17" s="45">
        <f t="shared" si="12"/>
        <v>26036143.875000007</v>
      </c>
      <c r="L17" s="45">
        <f t="shared" si="12"/>
        <v>27337951.068750009</v>
      </c>
      <c r="M17" s="45">
        <f t="shared" si="12"/>
        <v>28704848.62218751</v>
      </c>
      <c r="N17" s="45">
        <f t="shared" si="12"/>
        <v>30140091.05329689</v>
      </c>
      <c r="O17" s="45">
        <f t="shared" si="12"/>
        <v>31647095.605961733</v>
      </c>
      <c r="P17" s="4"/>
    </row>
    <row r="18" spans="2:16" ht="18" customHeight="1" x14ac:dyDescent="0.35">
      <c r="B18" s="80" t="s">
        <v>320</v>
      </c>
      <c r="C18" s="80"/>
      <c r="D18" s="80"/>
      <c r="E18" s="80"/>
      <c r="F18" s="115">
        <f>F17/10^7</f>
        <v>2.04</v>
      </c>
      <c r="G18" s="115">
        <f t="shared" ref="G18:O18" si="13">G17/10^7</f>
        <v>2.1419999999999999</v>
      </c>
      <c r="H18" s="115">
        <f t="shared" si="13"/>
        <v>2.2490999999999999</v>
      </c>
      <c r="I18" s="115">
        <f t="shared" si="13"/>
        <v>2.3615550000000001</v>
      </c>
      <c r="J18" s="115">
        <f t="shared" si="13"/>
        <v>2.4796327500000004</v>
      </c>
      <c r="K18" s="115">
        <f t="shared" si="13"/>
        <v>2.6036143875000008</v>
      </c>
      <c r="L18" s="115">
        <f t="shared" si="13"/>
        <v>2.733795106875001</v>
      </c>
      <c r="M18" s="115">
        <f t="shared" si="13"/>
        <v>2.8704848622187509</v>
      </c>
      <c r="N18" s="115">
        <f t="shared" si="13"/>
        <v>3.0140091053296891</v>
      </c>
      <c r="O18" s="115">
        <f t="shared" si="13"/>
        <v>3.1647095605961733</v>
      </c>
      <c r="P18" s="4"/>
    </row>
    <row r="19" spans="2:16" ht="9.75" customHeight="1" x14ac:dyDescent="0.35">
      <c r="B19" s="17"/>
      <c r="D19" s="29"/>
      <c r="E19" s="29"/>
      <c r="F19" s="29"/>
    </row>
    <row r="20" spans="2:16" ht="18" customHeight="1" x14ac:dyDescent="0.35">
      <c r="B20" s="17" t="s">
        <v>321</v>
      </c>
      <c r="D20" s="29"/>
      <c r="E20" s="29"/>
      <c r="F20" s="29">
        <f>'Common Assumption'!D26</f>
        <v>0.04</v>
      </c>
      <c r="G20" s="29">
        <f>F20</f>
        <v>0.04</v>
      </c>
      <c r="H20" s="29">
        <f t="shared" ref="H20:O20" si="14">G20</f>
        <v>0.04</v>
      </c>
      <c r="I20" s="29">
        <f t="shared" si="14"/>
        <v>0.04</v>
      </c>
      <c r="J20" s="29">
        <f t="shared" si="14"/>
        <v>0.04</v>
      </c>
      <c r="K20" s="29">
        <f t="shared" si="14"/>
        <v>0.04</v>
      </c>
      <c r="L20" s="29">
        <f t="shared" si="14"/>
        <v>0.04</v>
      </c>
      <c r="M20" s="29">
        <f t="shared" si="14"/>
        <v>0.04</v>
      </c>
      <c r="N20" s="29">
        <f t="shared" si="14"/>
        <v>0.04</v>
      </c>
      <c r="O20" s="29">
        <f t="shared" si="14"/>
        <v>0.04</v>
      </c>
    </row>
    <row r="21" spans="2:16" ht="18" customHeight="1" x14ac:dyDescent="0.35">
      <c r="B21" s="17" t="s">
        <v>322</v>
      </c>
      <c r="D21" s="29"/>
      <c r="E21" s="29"/>
      <c r="F21" s="45">
        <f>F20*F16</f>
        <v>68000</v>
      </c>
      <c r="G21" s="45">
        <f t="shared" ref="G21:O21" si="15">G20*G16</f>
        <v>71400</v>
      </c>
      <c r="H21" s="45">
        <f t="shared" si="15"/>
        <v>74970</v>
      </c>
      <c r="I21" s="45">
        <f t="shared" si="15"/>
        <v>78718.5</v>
      </c>
      <c r="J21" s="45">
        <f t="shared" si="15"/>
        <v>82654.425000000017</v>
      </c>
      <c r="K21" s="45">
        <f t="shared" si="15"/>
        <v>86787.14625000002</v>
      </c>
      <c r="L21" s="45">
        <f t="shared" si="15"/>
        <v>91126.503562500031</v>
      </c>
      <c r="M21" s="45">
        <f t="shared" si="15"/>
        <v>95682.828740625031</v>
      </c>
      <c r="N21" s="45">
        <f t="shared" si="15"/>
        <v>100466.9701776563</v>
      </c>
      <c r="O21" s="45">
        <f t="shared" si="15"/>
        <v>105490.3186865391</v>
      </c>
    </row>
    <row r="22" spans="2:16" ht="18" customHeight="1" x14ac:dyDescent="0.35">
      <c r="B22" s="80" t="s">
        <v>323</v>
      </c>
      <c r="C22" s="80"/>
      <c r="D22" s="80"/>
      <c r="E22" s="80"/>
      <c r="F22" s="115">
        <f>F21*F9/10^7</f>
        <v>8.1600000000000006E-2</v>
      </c>
      <c r="G22" s="115">
        <f t="shared" ref="G22:O22" si="16">G21*G9/10^7</f>
        <v>8.5680000000000006E-2</v>
      </c>
      <c r="H22" s="115">
        <f t="shared" si="16"/>
        <v>8.9964000000000002E-2</v>
      </c>
      <c r="I22" s="115">
        <f t="shared" si="16"/>
        <v>9.4462199999999996E-2</v>
      </c>
      <c r="J22" s="115">
        <f t="shared" si="16"/>
        <v>9.9185310000000027E-2</v>
      </c>
      <c r="K22" s="115">
        <f t="shared" si="16"/>
        <v>0.10414457550000003</v>
      </c>
      <c r="L22" s="115">
        <f t="shared" si="16"/>
        <v>0.10935180427500005</v>
      </c>
      <c r="M22" s="115">
        <f t="shared" si="16"/>
        <v>0.11481939448875003</v>
      </c>
      <c r="N22" s="115">
        <f t="shared" si="16"/>
        <v>0.12056036421318757</v>
      </c>
      <c r="O22" s="115">
        <f t="shared" si="16"/>
        <v>0.12658838242384693</v>
      </c>
      <c r="P22" s="4"/>
    </row>
    <row r="23" spans="2:16" ht="18" customHeight="1" x14ac:dyDescent="0.35">
      <c r="B23" s="17"/>
      <c r="D23" s="29"/>
      <c r="E23" s="29"/>
      <c r="F23" s="44"/>
      <c r="G23" s="44"/>
      <c r="H23" s="44"/>
      <c r="I23" s="44"/>
      <c r="J23" s="44"/>
      <c r="K23" s="44"/>
      <c r="L23" s="44"/>
      <c r="M23" s="44"/>
      <c r="N23" s="44"/>
      <c r="O23" s="44"/>
    </row>
    <row r="24" spans="2:16" ht="18" customHeight="1" x14ac:dyDescent="0.35">
      <c r="B24" s="117" t="s">
        <v>324</v>
      </c>
      <c r="D24" s="29"/>
      <c r="E24" s="29"/>
      <c r="F24" s="29"/>
    </row>
    <row r="25" spans="2:16" ht="18" customHeight="1" x14ac:dyDescent="0.35">
      <c r="B25" s="17" t="s">
        <v>325</v>
      </c>
      <c r="D25" s="29"/>
      <c r="E25" s="29"/>
      <c r="F25" s="145">
        <f>'Common Assumption'!D29</f>
        <v>30</v>
      </c>
      <c r="G25" s="44">
        <f>F25</f>
        <v>30</v>
      </c>
      <c r="H25" s="44">
        <f t="shared" ref="H25:O25" si="17">G25</f>
        <v>30</v>
      </c>
      <c r="I25" s="44">
        <f t="shared" si="17"/>
        <v>30</v>
      </c>
      <c r="J25" s="44">
        <f t="shared" si="17"/>
        <v>30</v>
      </c>
      <c r="K25" s="44">
        <f t="shared" si="17"/>
        <v>30</v>
      </c>
      <c r="L25" s="44">
        <f t="shared" si="17"/>
        <v>30</v>
      </c>
      <c r="M25" s="44">
        <f t="shared" si="17"/>
        <v>30</v>
      </c>
      <c r="N25" s="44">
        <f t="shared" si="17"/>
        <v>30</v>
      </c>
      <c r="O25" s="44">
        <f t="shared" si="17"/>
        <v>30</v>
      </c>
    </row>
    <row r="26" spans="2:16" ht="18" customHeight="1" x14ac:dyDescent="0.35">
      <c r="B26" s="4" t="s">
        <v>326</v>
      </c>
      <c r="F26" s="44">
        <f>'Common Assumption'!D28</f>
        <v>5000</v>
      </c>
      <c r="G26" s="44">
        <f>F26</f>
        <v>5000</v>
      </c>
      <c r="H26" s="44">
        <f t="shared" ref="H26:O26" si="18">G26</f>
        <v>5000</v>
      </c>
      <c r="I26" s="44">
        <f t="shared" si="18"/>
        <v>5000</v>
      </c>
      <c r="J26" s="44">
        <f t="shared" si="18"/>
        <v>5000</v>
      </c>
      <c r="K26" s="44">
        <f t="shared" si="18"/>
        <v>5000</v>
      </c>
      <c r="L26" s="44">
        <f t="shared" si="18"/>
        <v>5000</v>
      </c>
      <c r="M26" s="44">
        <f t="shared" si="18"/>
        <v>5000</v>
      </c>
      <c r="N26" s="44">
        <f t="shared" si="18"/>
        <v>5000</v>
      </c>
      <c r="O26" s="44">
        <f t="shared" si="18"/>
        <v>5000</v>
      </c>
    </row>
    <row r="27" spans="2:16" ht="18" customHeight="1" x14ac:dyDescent="0.35">
      <c r="B27" s="4" t="s">
        <v>327</v>
      </c>
      <c r="C27" s="4"/>
      <c r="D27" s="4"/>
      <c r="E27" s="4"/>
      <c r="F27" s="45">
        <f>F26*F25</f>
        <v>150000</v>
      </c>
      <c r="G27" s="45">
        <f t="shared" ref="G27:O27" si="19">G26*G25</f>
        <v>150000</v>
      </c>
      <c r="H27" s="45">
        <f t="shared" si="19"/>
        <v>150000</v>
      </c>
      <c r="I27" s="45">
        <f t="shared" si="19"/>
        <v>150000</v>
      </c>
      <c r="J27" s="45">
        <f t="shared" si="19"/>
        <v>150000</v>
      </c>
      <c r="K27" s="45">
        <f t="shared" si="19"/>
        <v>150000</v>
      </c>
      <c r="L27" s="45">
        <f t="shared" si="19"/>
        <v>150000</v>
      </c>
      <c r="M27" s="45">
        <f t="shared" si="19"/>
        <v>150000</v>
      </c>
      <c r="N27" s="45">
        <f t="shared" si="19"/>
        <v>150000</v>
      </c>
      <c r="O27" s="45">
        <f t="shared" si="19"/>
        <v>150000</v>
      </c>
      <c r="P27" s="4"/>
    </row>
    <row r="28" spans="2:16" ht="18" customHeight="1" x14ac:dyDescent="0.35">
      <c r="B28" s="4" t="s">
        <v>328</v>
      </c>
      <c r="C28" s="4"/>
      <c r="D28" s="4"/>
      <c r="E28" s="4"/>
      <c r="F28" s="45">
        <f>F27*F9</f>
        <v>1800000</v>
      </c>
      <c r="G28" s="45">
        <f t="shared" ref="G28:O28" si="20">G27*G9</f>
        <v>1800000</v>
      </c>
      <c r="H28" s="45">
        <f t="shared" si="20"/>
        <v>1800000</v>
      </c>
      <c r="I28" s="45">
        <f t="shared" si="20"/>
        <v>1800000</v>
      </c>
      <c r="J28" s="45">
        <f t="shared" si="20"/>
        <v>1800000</v>
      </c>
      <c r="K28" s="45">
        <f t="shared" si="20"/>
        <v>1800000</v>
      </c>
      <c r="L28" s="45">
        <f t="shared" si="20"/>
        <v>1800000</v>
      </c>
      <c r="M28" s="45">
        <f t="shared" si="20"/>
        <v>1800000</v>
      </c>
      <c r="N28" s="45">
        <f t="shared" si="20"/>
        <v>1800000</v>
      </c>
      <c r="O28" s="45">
        <f t="shared" si="20"/>
        <v>1800000</v>
      </c>
      <c r="P28" s="4"/>
    </row>
    <row r="29" spans="2:16" ht="18" customHeight="1" x14ac:dyDescent="0.35">
      <c r="B29" s="80" t="s">
        <v>329</v>
      </c>
      <c r="C29" s="80"/>
      <c r="D29" s="80"/>
      <c r="E29" s="80"/>
      <c r="F29" s="115">
        <f>F28/10^7</f>
        <v>0.18</v>
      </c>
      <c r="G29" s="115">
        <f t="shared" ref="G29:O29" si="21">G28/10^7</f>
        <v>0.18</v>
      </c>
      <c r="H29" s="115">
        <f t="shared" si="21"/>
        <v>0.18</v>
      </c>
      <c r="I29" s="115">
        <f t="shared" si="21"/>
        <v>0.18</v>
      </c>
      <c r="J29" s="115">
        <f t="shared" si="21"/>
        <v>0.18</v>
      </c>
      <c r="K29" s="115">
        <f t="shared" si="21"/>
        <v>0.18</v>
      </c>
      <c r="L29" s="115">
        <f t="shared" si="21"/>
        <v>0.18</v>
      </c>
      <c r="M29" s="115">
        <f t="shared" si="21"/>
        <v>0.18</v>
      </c>
      <c r="N29" s="115">
        <f t="shared" si="21"/>
        <v>0.18</v>
      </c>
      <c r="O29" s="115">
        <f t="shared" si="21"/>
        <v>0.18</v>
      </c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117" t="s">
        <v>330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B32" s="17" t="s">
        <v>331</v>
      </c>
      <c r="D32" s="29"/>
      <c r="E32" s="29"/>
      <c r="F32" s="145">
        <f>'Common Assumption'!D33</f>
        <v>150</v>
      </c>
      <c r="G32" s="44">
        <f>F32</f>
        <v>150</v>
      </c>
      <c r="H32" s="44">
        <f t="shared" ref="H32:O32" si="22">G32</f>
        <v>150</v>
      </c>
      <c r="I32" s="44">
        <f t="shared" si="22"/>
        <v>150</v>
      </c>
      <c r="J32" s="44">
        <f t="shared" si="22"/>
        <v>150</v>
      </c>
      <c r="K32" s="44">
        <f t="shared" si="22"/>
        <v>150</v>
      </c>
      <c r="L32" s="44">
        <f t="shared" si="22"/>
        <v>150</v>
      </c>
      <c r="M32" s="44">
        <f t="shared" si="22"/>
        <v>150</v>
      </c>
      <c r="N32" s="44">
        <f t="shared" si="22"/>
        <v>150</v>
      </c>
      <c r="O32" s="44">
        <f t="shared" si="22"/>
        <v>150</v>
      </c>
      <c r="P32" s="4"/>
    </row>
    <row r="33" spans="2:16" ht="18" customHeight="1" x14ac:dyDescent="0.35">
      <c r="B33" s="4" t="s">
        <v>333</v>
      </c>
      <c r="F33" s="44">
        <f>'Common Assumption'!D34</f>
        <v>25000</v>
      </c>
      <c r="G33" s="44">
        <f>F33*(1+G34)</f>
        <v>26875</v>
      </c>
      <c r="H33" s="44">
        <f t="shared" ref="H33:O33" si="23">G33*(1+H34)</f>
        <v>28890.625</v>
      </c>
      <c r="I33" s="44">
        <f t="shared" si="23"/>
        <v>31057.421875</v>
      </c>
      <c r="J33" s="44">
        <f t="shared" si="23"/>
        <v>33386.728515625</v>
      </c>
      <c r="K33" s="44">
        <f t="shared" si="23"/>
        <v>35890.733154296875</v>
      </c>
      <c r="L33" s="44">
        <f t="shared" si="23"/>
        <v>38582.538140869139</v>
      </c>
      <c r="M33" s="44">
        <f t="shared" si="23"/>
        <v>41476.228501434322</v>
      </c>
      <c r="N33" s="44">
        <f t="shared" si="23"/>
        <v>44586.945639041893</v>
      </c>
      <c r="O33" s="44">
        <f t="shared" si="23"/>
        <v>47930.966561970032</v>
      </c>
      <c r="P33" s="4"/>
    </row>
    <row r="34" spans="2:16" ht="18" customHeight="1" x14ac:dyDescent="0.35">
      <c r="B34" s="4" t="s">
        <v>332</v>
      </c>
      <c r="C34" s="4"/>
      <c r="D34" s="4"/>
      <c r="E34" s="4"/>
      <c r="F34" s="175">
        <f>'Common Assumption'!D37</f>
        <v>7.4999999999999997E-2</v>
      </c>
      <c r="G34" s="176">
        <f>F34</f>
        <v>7.4999999999999997E-2</v>
      </c>
      <c r="H34" s="176">
        <f t="shared" ref="H34:O34" si="24">G34</f>
        <v>7.4999999999999997E-2</v>
      </c>
      <c r="I34" s="176">
        <f t="shared" si="24"/>
        <v>7.4999999999999997E-2</v>
      </c>
      <c r="J34" s="176">
        <f t="shared" si="24"/>
        <v>7.4999999999999997E-2</v>
      </c>
      <c r="K34" s="176">
        <f t="shared" si="24"/>
        <v>7.4999999999999997E-2</v>
      </c>
      <c r="L34" s="176">
        <f t="shared" si="24"/>
        <v>7.4999999999999997E-2</v>
      </c>
      <c r="M34" s="176">
        <f t="shared" si="24"/>
        <v>7.4999999999999997E-2</v>
      </c>
      <c r="N34" s="176">
        <f t="shared" si="24"/>
        <v>7.4999999999999997E-2</v>
      </c>
      <c r="O34" s="176">
        <f t="shared" si="24"/>
        <v>7.4999999999999997E-2</v>
      </c>
      <c r="P34" s="4"/>
    </row>
    <row r="35" spans="2:16" ht="18" customHeight="1" x14ac:dyDescent="0.35">
      <c r="B35" s="4" t="s">
        <v>335</v>
      </c>
      <c r="C35" s="4"/>
      <c r="D35" s="4"/>
      <c r="E35" s="4"/>
      <c r="F35" s="45">
        <f>F33*F32</f>
        <v>3750000</v>
      </c>
      <c r="G35" s="45">
        <f t="shared" ref="G35:O35" si="25">G33*G32</f>
        <v>4031250</v>
      </c>
      <c r="H35" s="45">
        <f t="shared" si="25"/>
        <v>4333593.75</v>
      </c>
      <c r="I35" s="45">
        <f t="shared" si="25"/>
        <v>4658613.28125</v>
      </c>
      <c r="J35" s="45">
        <f t="shared" si="25"/>
        <v>5008009.27734375</v>
      </c>
      <c r="K35" s="45">
        <f t="shared" si="25"/>
        <v>5383609.9731445313</v>
      </c>
      <c r="L35" s="45">
        <f t="shared" si="25"/>
        <v>5787380.7211303711</v>
      </c>
      <c r="M35" s="45">
        <f t="shared" si="25"/>
        <v>6221434.275215148</v>
      </c>
      <c r="N35" s="45">
        <f t="shared" si="25"/>
        <v>6688041.8458562838</v>
      </c>
      <c r="O35" s="45">
        <f t="shared" si="25"/>
        <v>7189644.9842955051</v>
      </c>
      <c r="P35" s="4"/>
    </row>
    <row r="36" spans="2:16" ht="18" customHeight="1" x14ac:dyDescent="0.35">
      <c r="B36" s="4" t="s">
        <v>334</v>
      </c>
      <c r="C36" s="4"/>
      <c r="D36" s="4"/>
      <c r="E36" s="4"/>
      <c r="F36" s="45">
        <f>F33*F32*F9</f>
        <v>45000000</v>
      </c>
      <c r="G36" s="45">
        <f t="shared" ref="G36:O36" si="26">G33*G32*G9</f>
        <v>48375000</v>
      </c>
      <c r="H36" s="45">
        <f t="shared" si="26"/>
        <v>52003125</v>
      </c>
      <c r="I36" s="45">
        <f t="shared" si="26"/>
        <v>55903359.375</v>
      </c>
      <c r="J36" s="45">
        <f t="shared" si="26"/>
        <v>60096111.328125</v>
      </c>
      <c r="K36" s="45">
        <f t="shared" si="26"/>
        <v>64603319.677734375</v>
      </c>
      <c r="L36" s="45">
        <f t="shared" si="26"/>
        <v>69448568.653564453</v>
      </c>
      <c r="M36" s="45">
        <f t="shared" si="26"/>
        <v>74657211.302581772</v>
      </c>
      <c r="N36" s="45">
        <f t="shared" si="26"/>
        <v>80256502.150275409</v>
      </c>
      <c r="O36" s="45">
        <f t="shared" si="26"/>
        <v>86275739.811546057</v>
      </c>
      <c r="P36" s="4"/>
    </row>
    <row r="37" spans="2:16" ht="18" customHeight="1" x14ac:dyDescent="0.35">
      <c r="B37" s="80" t="s">
        <v>330</v>
      </c>
      <c r="C37" s="80"/>
      <c r="D37" s="80"/>
      <c r="E37" s="80"/>
      <c r="F37" s="115">
        <f>F36/10^7</f>
        <v>4.5</v>
      </c>
      <c r="G37" s="115">
        <f t="shared" ref="G37:O37" si="27">G36/10^7</f>
        <v>4.8375000000000004</v>
      </c>
      <c r="H37" s="115">
        <f t="shared" si="27"/>
        <v>5.2003124999999999</v>
      </c>
      <c r="I37" s="115">
        <f t="shared" si="27"/>
        <v>5.5903359374999999</v>
      </c>
      <c r="J37" s="115">
        <f t="shared" si="27"/>
        <v>6.0096111328125001</v>
      </c>
      <c r="K37" s="115">
        <f t="shared" si="27"/>
        <v>6.4603319677734374</v>
      </c>
      <c r="L37" s="115">
        <f t="shared" si="27"/>
        <v>6.9448568653564458</v>
      </c>
      <c r="M37" s="115">
        <f t="shared" si="27"/>
        <v>7.465721130258177</v>
      </c>
      <c r="N37" s="115">
        <f t="shared" si="27"/>
        <v>8.0256502150275413</v>
      </c>
      <c r="O37" s="115">
        <f t="shared" si="27"/>
        <v>8.6275739811546064</v>
      </c>
      <c r="P37" s="4"/>
    </row>
    <row r="38" spans="2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4" t="s">
        <v>336</v>
      </c>
      <c r="C39" s="4"/>
      <c r="D39" s="4"/>
      <c r="E39" s="4"/>
      <c r="F39" s="175">
        <f>'Common Assumption'!D36</f>
        <v>0.08</v>
      </c>
      <c r="G39" s="59">
        <f>F39</f>
        <v>0.08</v>
      </c>
      <c r="H39" s="59">
        <f t="shared" ref="H39:O39" si="28">G39</f>
        <v>0.08</v>
      </c>
      <c r="I39" s="59">
        <f t="shared" si="28"/>
        <v>0.08</v>
      </c>
      <c r="J39" s="59">
        <f t="shared" si="28"/>
        <v>0.08</v>
      </c>
      <c r="K39" s="59">
        <f t="shared" si="28"/>
        <v>0.08</v>
      </c>
      <c r="L39" s="59">
        <f t="shared" si="28"/>
        <v>0.08</v>
      </c>
      <c r="M39" s="59">
        <f t="shared" si="28"/>
        <v>0.08</v>
      </c>
      <c r="N39" s="59">
        <f t="shared" si="28"/>
        <v>0.08</v>
      </c>
      <c r="O39" s="59">
        <f t="shared" si="28"/>
        <v>0.08</v>
      </c>
      <c r="P39" s="4"/>
    </row>
    <row r="40" spans="2:16" ht="18" customHeight="1" x14ac:dyDescent="0.35">
      <c r="B40" s="80" t="s">
        <v>337</v>
      </c>
      <c r="C40" s="80"/>
      <c r="D40" s="80"/>
      <c r="E40" s="80"/>
      <c r="F40" s="115">
        <f>F37*F39</f>
        <v>0.36</v>
      </c>
      <c r="G40" s="115">
        <f t="shared" ref="G40:O40" si="29">G37*G39</f>
        <v>0.38700000000000001</v>
      </c>
      <c r="H40" s="115">
        <f t="shared" si="29"/>
        <v>0.41602499999999998</v>
      </c>
      <c r="I40" s="115">
        <f t="shared" si="29"/>
        <v>0.44722687500000002</v>
      </c>
      <c r="J40" s="115">
        <f t="shared" si="29"/>
        <v>0.480768890625</v>
      </c>
      <c r="K40" s="115">
        <f t="shared" si="29"/>
        <v>0.516826557421875</v>
      </c>
      <c r="L40" s="115">
        <f t="shared" si="29"/>
        <v>0.55558854922851564</v>
      </c>
      <c r="M40" s="115">
        <f t="shared" si="29"/>
        <v>0.59725769042065413</v>
      </c>
      <c r="N40" s="115">
        <f t="shared" si="29"/>
        <v>0.64205201720220328</v>
      </c>
      <c r="O40" s="115">
        <f t="shared" si="29"/>
        <v>0.69020591849236856</v>
      </c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B42" s="117" t="s">
        <v>353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B43" s="117" t="s">
        <v>354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B44" s="4" t="s">
        <v>359</v>
      </c>
      <c r="C44" s="4"/>
      <c r="D44" s="4"/>
      <c r="E44" s="4"/>
      <c r="F44" s="145">
        <f>'Common Assumption'!D52</f>
        <v>2730</v>
      </c>
      <c r="G44" s="44">
        <f>F44</f>
        <v>2730</v>
      </c>
      <c r="H44" s="44">
        <f t="shared" ref="H44:O44" si="30">G44</f>
        <v>2730</v>
      </c>
      <c r="I44" s="44">
        <f t="shared" si="30"/>
        <v>2730</v>
      </c>
      <c r="J44" s="44">
        <f t="shared" si="30"/>
        <v>2730</v>
      </c>
      <c r="K44" s="44">
        <f t="shared" si="30"/>
        <v>2730</v>
      </c>
      <c r="L44" s="44">
        <f t="shared" si="30"/>
        <v>2730</v>
      </c>
      <c r="M44" s="44">
        <f t="shared" si="30"/>
        <v>2730</v>
      </c>
      <c r="N44" s="44">
        <f t="shared" si="30"/>
        <v>2730</v>
      </c>
      <c r="O44" s="44">
        <f t="shared" si="30"/>
        <v>2730</v>
      </c>
      <c r="P44" s="4"/>
    </row>
    <row r="45" spans="2:16" ht="18" customHeight="1" x14ac:dyDescent="0.35">
      <c r="B45" s="4" t="s">
        <v>360</v>
      </c>
      <c r="C45" s="4"/>
      <c r="D45" s="4"/>
      <c r="E45" s="4"/>
      <c r="F45" s="145">
        <f>'Common Assumption'!D53</f>
        <v>1053</v>
      </c>
      <c r="G45" s="43">
        <f>F45</f>
        <v>1053</v>
      </c>
      <c r="H45" s="43">
        <f t="shared" ref="H45:O45" si="31">G45</f>
        <v>1053</v>
      </c>
      <c r="I45" s="43">
        <f t="shared" si="31"/>
        <v>1053</v>
      </c>
      <c r="J45" s="43">
        <f t="shared" si="31"/>
        <v>1053</v>
      </c>
      <c r="K45" s="43">
        <f t="shared" si="31"/>
        <v>1053</v>
      </c>
      <c r="L45" s="43">
        <f t="shared" si="31"/>
        <v>1053</v>
      </c>
      <c r="M45" s="43">
        <f t="shared" si="31"/>
        <v>1053</v>
      </c>
      <c r="N45" s="43">
        <f t="shared" si="31"/>
        <v>1053</v>
      </c>
      <c r="O45" s="43">
        <f t="shared" si="31"/>
        <v>1053</v>
      </c>
      <c r="P45" s="4"/>
    </row>
    <row r="46" spans="2:16" ht="18" customHeight="1" x14ac:dyDescent="0.35">
      <c r="B46" s="4" t="s">
        <v>361</v>
      </c>
      <c r="C46" s="4"/>
      <c r="D46" s="4"/>
      <c r="E46" s="4"/>
      <c r="F46" s="43">
        <f>F44*F45</f>
        <v>2874690</v>
      </c>
      <c r="G46" s="43">
        <f t="shared" ref="G46:O46" si="32">G44*G45</f>
        <v>2874690</v>
      </c>
      <c r="H46" s="43">
        <f t="shared" si="32"/>
        <v>2874690</v>
      </c>
      <c r="I46" s="43">
        <f t="shared" si="32"/>
        <v>2874690</v>
      </c>
      <c r="J46" s="43">
        <f t="shared" si="32"/>
        <v>2874690</v>
      </c>
      <c r="K46" s="43">
        <f t="shared" si="32"/>
        <v>2874690</v>
      </c>
      <c r="L46" s="43">
        <f t="shared" si="32"/>
        <v>2874690</v>
      </c>
      <c r="M46" s="43">
        <f t="shared" si="32"/>
        <v>2874690</v>
      </c>
      <c r="N46" s="43">
        <f t="shared" si="32"/>
        <v>2874690</v>
      </c>
      <c r="O46" s="43">
        <f t="shared" si="32"/>
        <v>2874690</v>
      </c>
      <c r="P46" s="4"/>
    </row>
    <row r="47" spans="2:16" s="91" customFormat="1" ht="18" customHeight="1" x14ac:dyDescent="0.35">
      <c r="B47" s="90" t="s">
        <v>362</v>
      </c>
      <c r="C47" s="90"/>
      <c r="D47" s="90"/>
      <c r="E47" s="90"/>
      <c r="F47" s="171">
        <f>F46*F9/10^7</f>
        <v>3.4496280000000001</v>
      </c>
      <c r="G47" s="171">
        <f t="shared" ref="G47:O47" si="33">G46*G9/10^7</f>
        <v>3.4496280000000001</v>
      </c>
      <c r="H47" s="171">
        <f t="shared" si="33"/>
        <v>3.4496280000000001</v>
      </c>
      <c r="I47" s="171">
        <f t="shared" si="33"/>
        <v>3.4496280000000001</v>
      </c>
      <c r="J47" s="171">
        <f t="shared" si="33"/>
        <v>3.4496280000000001</v>
      </c>
      <c r="K47" s="171">
        <f t="shared" si="33"/>
        <v>3.4496280000000001</v>
      </c>
      <c r="L47" s="171">
        <f t="shared" si="33"/>
        <v>3.4496280000000001</v>
      </c>
      <c r="M47" s="171">
        <f t="shared" si="33"/>
        <v>3.4496280000000001</v>
      </c>
      <c r="N47" s="171">
        <f t="shared" si="33"/>
        <v>3.4496280000000001</v>
      </c>
      <c r="O47" s="171">
        <f t="shared" si="33"/>
        <v>3.4496280000000001</v>
      </c>
    </row>
    <row r="48" spans="2:16" ht="18" customHeight="1" x14ac:dyDescent="0.35">
      <c r="B48" s="117" t="s">
        <v>355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2:16" s="91" customFormat="1" ht="18" customHeight="1" x14ac:dyDescent="0.35">
      <c r="B49" s="90" t="s">
        <v>363</v>
      </c>
      <c r="C49" s="90"/>
      <c r="D49" s="90"/>
      <c r="E49" s="90"/>
      <c r="F49" s="171">
        <f>'Common Assumption'!D55</f>
        <v>0</v>
      </c>
      <c r="G49" s="171">
        <f>'Common Assumption'!E55</f>
        <v>0</v>
      </c>
      <c r="H49" s="171">
        <f>'Common Assumption'!F55</f>
        <v>0</v>
      </c>
      <c r="I49" s="171">
        <f>'Common Assumption'!G55</f>
        <v>0</v>
      </c>
      <c r="J49" s="171">
        <f>'Common Assumption'!H55</f>
        <v>0</v>
      </c>
      <c r="K49" s="171">
        <f>'Common Assumption'!I55</f>
        <v>0</v>
      </c>
      <c r="L49" s="171">
        <f>'Common Assumption'!J55</f>
        <v>0</v>
      </c>
      <c r="M49" s="171">
        <f>'Common Assumption'!K55</f>
        <v>0</v>
      </c>
      <c r="N49" s="171">
        <f>'Common Assumption'!L55</f>
        <v>0</v>
      </c>
      <c r="O49" s="171">
        <f>'Common Assumption'!M55</f>
        <v>0</v>
      </c>
    </row>
    <row r="50" spans="2:16" ht="15.75" customHeight="1" x14ac:dyDescent="0.3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2:16" ht="30" x14ac:dyDescent="0.35">
      <c r="B51" s="120" t="s">
        <v>353</v>
      </c>
      <c r="C51" s="80"/>
      <c r="D51" s="80"/>
      <c r="E51" s="80"/>
      <c r="F51" s="115">
        <f>F47+F49</f>
        <v>3.4496280000000001</v>
      </c>
      <c r="G51" s="115">
        <f t="shared" ref="G51:O51" si="34">G47+G49</f>
        <v>3.4496280000000001</v>
      </c>
      <c r="H51" s="115">
        <f t="shared" si="34"/>
        <v>3.4496280000000001</v>
      </c>
      <c r="I51" s="115">
        <f t="shared" si="34"/>
        <v>3.4496280000000001</v>
      </c>
      <c r="J51" s="115">
        <f t="shared" si="34"/>
        <v>3.4496280000000001</v>
      </c>
      <c r="K51" s="115">
        <f t="shared" si="34"/>
        <v>3.4496280000000001</v>
      </c>
      <c r="L51" s="115">
        <f t="shared" si="34"/>
        <v>3.4496280000000001</v>
      </c>
      <c r="M51" s="115">
        <f t="shared" si="34"/>
        <v>3.4496280000000001</v>
      </c>
      <c r="N51" s="115">
        <f t="shared" si="34"/>
        <v>3.4496280000000001</v>
      </c>
      <c r="O51" s="115">
        <f t="shared" si="34"/>
        <v>3.4496280000000001</v>
      </c>
      <c r="P51" s="4"/>
    </row>
    <row r="52" spans="2:16" ht="18" customHeight="1" x14ac:dyDescent="0.3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B53" s="117" t="s">
        <v>371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B54" s="4" t="s">
        <v>372</v>
      </c>
      <c r="C54" s="4"/>
      <c r="D54" s="4"/>
      <c r="E54" s="4"/>
      <c r="F54" s="148">
        <f>'Common Assumption'!D45</f>
        <v>7200</v>
      </c>
      <c r="G54" s="45">
        <f>F54</f>
        <v>7200</v>
      </c>
      <c r="H54" s="45">
        <f t="shared" ref="H54:O54" si="35">G54</f>
        <v>7200</v>
      </c>
      <c r="I54" s="45">
        <f t="shared" si="35"/>
        <v>7200</v>
      </c>
      <c r="J54" s="45">
        <f t="shared" si="35"/>
        <v>7200</v>
      </c>
      <c r="K54" s="45">
        <f t="shared" si="35"/>
        <v>7200</v>
      </c>
      <c r="L54" s="45">
        <f t="shared" si="35"/>
        <v>7200</v>
      </c>
      <c r="M54" s="45">
        <f t="shared" si="35"/>
        <v>7200</v>
      </c>
      <c r="N54" s="45">
        <f t="shared" si="35"/>
        <v>7200</v>
      </c>
      <c r="O54" s="45">
        <f t="shared" si="35"/>
        <v>7200</v>
      </c>
      <c r="P54" s="4"/>
    </row>
    <row r="55" spans="2:16" ht="18" customHeight="1" x14ac:dyDescent="0.35">
      <c r="B55" s="4" t="s">
        <v>373</v>
      </c>
      <c r="C55" s="4"/>
      <c r="D55" s="4"/>
      <c r="E55" s="4"/>
      <c r="F55" s="43">
        <f>F54*'Common Assumption'!$D$18</f>
        <v>2628000</v>
      </c>
      <c r="G55" s="43">
        <f>G54*'Common Assumption'!$D$18</f>
        <v>2628000</v>
      </c>
      <c r="H55" s="43">
        <f>H54*'Common Assumption'!$D$18</f>
        <v>2628000</v>
      </c>
      <c r="I55" s="43">
        <f>I54*'Common Assumption'!$D$18</f>
        <v>2628000</v>
      </c>
      <c r="J55" s="43">
        <f>J54*'Common Assumption'!$D$18</f>
        <v>2628000</v>
      </c>
      <c r="K55" s="43">
        <f>K54*'Common Assumption'!$D$18</f>
        <v>2628000</v>
      </c>
      <c r="L55" s="43">
        <f>L54*'Common Assumption'!$D$18</f>
        <v>2628000</v>
      </c>
      <c r="M55" s="43">
        <f>M54*'Common Assumption'!$D$18</f>
        <v>2628000</v>
      </c>
      <c r="N55" s="43">
        <f>N54*'Common Assumption'!$D$18</f>
        <v>2628000</v>
      </c>
      <c r="O55" s="43">
        <f>O54*'Common Assumption'!$D$18</f>
        <v>2628000</v>
      </c>
      <c r="P55" s="4"/>
    </row>
    <row r="56" spans="2:16" ht="18" customHeight="1" x14ac:dyDescent="0.35">
      <c r="B56" s="4" t="s">
        <v>374</v>
      </c>
      <c r="C56" s="4"/>
      <c r="D56" s="4"/>
      <c r="E56" s="4"/>
      <c r="F56" s="148">
        <f>'Common Assumption'!D46</f>
        <v>10</v>
      </c>
      <c r="G56" s="44">
        <f>F56*(1+G57)</f>
        <v>10.5</v>
      </c>
      <c r="H56" s="44">
        <f t="shared" ref="H56:O56" si="36">G56*(1+H57)</f>
        <v>11.025</v>
      </c>
      <c r="I56" s="44">
        <f t="shared" si="36"/>
        <v>11.576250000000002</v>
      </c>
      <c r="J56" s="44">
        <f t="shared" si="36"/>
        <v>12.155062500000001</v>
      </c>
      <c r="K56" s="44">
        <f t="shared" si="36"/>
        <v>12.762815625000002</v>
      </c>
      <c r="L56" s="44">
        <f t="shared" si="36"/>
        <v>13.400956406250003</v>
      </c>
      <c r="M56" s="44">
        <f t="shared" si="36"/>
        <v>14.071004226562504</v>
      </c>
      <c r="N56" s="44">
        <f t="shared" si="36"/>
        <v>14.774554437890631</v>
      </c>
      <c r="O56" s="44">
        <f t="shared" si="36"/>
        <v>15.513282159785163</v>
      </c>
      <c r="P56" s="4"/>
    </row>
    <row r="57" spans="2:16" ht="18" customHeight="1" x14ac:dyDescent="0.35">
      <c r="B57" s="4" t="s">
        <v>375</v>
      </c>
      <c r="C57" s="4"/>
      <c r="D57" s="4"/>
      <c r="E57" s="4"/>
      <c r="F57" s="174">
        <f>'Common Assumption'!D47</f>
        <v>0.05</v>
      </c>
      <c r="G57" s="34">
        <f>F57</f>
        <v>0.05</v>
      </c>
      <c r="H57" s="34">
        <f t="shared" ref="H57:O57" si="37">G57</f>
        <v>0.05</v>
      </c>
      <c r="I57" s="34">
        <f t="shared" si="37"/>
        <v>0.05</v>
      </c>
      <c r="J57" s="34">
        <f t="shared" si="37"/>
        <v>0.05</v>
      </c>
      <c r="K57" s="34">
        <f t="shared" si="37"/>
        <v>0.05</v>
      </c>
      <c r="L57" s="34">
        <f t="shared" si="37"/>
        <v>0.05</v>
      </c>
      <c r="M57" s="34">
        <f t="shared" si="37"/>
        <v>0.05</v>
      </c>
      <c r="N57" s="34">
        <f t="shared" si="37"/>
        <v>0.05</v>
      </c>
      <c r="O57" s="34">
        <f t="shared" si="37"/>
        <v>0.05</v>
      </c>
      <c r="P57" s="4"/>
    </row>
    <row r="58" spans="2:16" ht="18" customHeight="1" x14ac:dyDescent="0.35">
      <c r="B58" s="80" t="s">
        <v>376</v>
      </c>
      <c r="C58" s="80"/>
      <c r="D58" s="80"/>
      <c r="E58" s="80"/>
      <c r="F58" s="115">
        <f>F55*F56/10^7</f>
        <v>2.6280000000000001</v>
      </c>
      <c r="G58" s="115">
        <f t="shared" ref="G58:O58" si="38">G55*G56/10^7</f>
        <v>2.7593999999999999</v>
      </c>
      <c r="H58" s="115">
        <f t="shared" si="38"/>
        <v>2.89737</v>
      </c>
      <c r="I58" s="115">
        <f t="shared" si="38"/>
        <v>3.0422385000000003</v>
      </c>
      <c r="J58" s="115">
        <f t="shared" si="38"/>
        <v>3.1943504250000005</v>
      </c>
      <c r="K58" s="115">
        <f t="shared" si="38"/>
        <v>3.3540679462500007</v>
      </c>
      <c r="L58" s="115">
        <f t="shared" si="38"/>
        <v>3.5217713435625009</v>
      </c>
      <c r="M58" s="115">
        <f t="shared" si="38"/>
        <v>3.6978599107406258</v>
      </c>
      <c r="N58" s="115">
        <f t="shared" si="38"/>
        <v>3.8827529062776582</v>
      </c>
      <c r="O58" s="115">
        <f t="shared" si="38"/>
        <v>4.076890551591541</v>
      </c>
      <c r="P58" s="4"/>
    </row>
    <row r="59" spans="2:16" ht="18" customHeight="1" x14ac:dyDescent="0.35">
      <c r="C59" s="4"/>
      <c r="D59" s="4"/>
      <c r="E59" s="4"/>
      <c r="F59" s="174"/>
      <c r="G59" s="34"/>
      <c r="H59" s="34"/>
      <c r="I59" s="34"/>
      <c r="J59" s="34"/>
      <c r="K59" s="34"/>
      <c r="L59" s="34"/>
      <c r="M59" s="34"/>
      <c r="N59" s="34"/>
      <c r="O59" s="34"/>
      <c r="P59" s="4"/>
    </row>
    <row r="60" spans="2:16" ht="18" customHeight="1" x14ac:dyDescent="0.35">
      <c r="B60" s="4" t="s">
        <v>377</v>
      </c>
      <c r="C60" s="4"/>
      <c r="D60" s="4"/>
      <c r="E60" s="4"/>
      <c r="F60" s="174">
        <f>'Common Assumption'!D48</f>
        <v>0.04</v>
      </c>
      <c r="G60" s="34">
        <f>F60</f>
        <v>0.04</v>
      </c>
      <c r="H60" s="34">
        <f t="shared" ref="H60:O60" si="39">G60</f>
        <v>0.04</v>
      </c>
      <c r="I60" s="34">
        <f t="shared" si="39"/>
        <v>0.04</v>
      </c>
      <c r="J60" s="34">
        <f t="shared" si="39"/>
        <v>0.04</v>
      </c>
      <c r="K60" s="34">
        <f t="shared" si="39"/>
        <v>0.04</v>
      </c>
      <c r="L60" s="34">
        <f t="shared" si="39"/>
        <v>0.04</v>
      </c>
      <c r="M60" s="34">
        <f t="shared" si="39"/>
        <v>0.04</v>
      </c>
      <c r="N60" s="34">
        <f t="shared" si="39"/>
        <v>0.04</v>
      </c>
      <c r="O60" s="34">
        <f t="shared" si="39"/>
        <v>0.04</v>
      </c>
      <c r="P60" s="4"/>
    </row>
    <row r="61" spans="2:16" ht="18" customHeight="1" x14ac:dyDescent="0.35">
      <c r="B61" s="80" t="s">
        <v>378</v>
      </c>
      <c r="C61" s="80"/>
      <c r="D61" s="80"/>
      <c r="E61" s="80"/>
      <c r="F61" s="115">
        <f>F60*F58</f>
        <v>0.10512000000000001</v>
      </c>
      <c r="G61" s="115">
        <f t="shared" ref="G61:O61" si="40">G60*G58</f>
        <v>0.110376</v>
      </c>
      <c r="H61" s="115">
        <f t="shared" si="40"/>
        <v>0.11589480000000001</v>
      </c>
      <c r="I61" s="115">
        <f t="shared" si="40"/>
        <v>0.12168954000000001</v>
      </c>
      <c r="J61" s="115">
        <f t="shared" si="40"/>
        <v>0.12777401700000002</v>
      </c>
      <c r="K61" s="115">
        <f t="shared" si="40"/>
        <v>0.13416271785000003</v>
      </c>
      <c r="L61" s="115">
        <f t="shared" si="40"/>
        <v>0.14087085374250005</v>
      </c>
      <c r="M61" s="115">
        <f t="shared" si="40"/>
        <v>0.14791439642962503</v>
      </c>
      <c r="N61" s="115">
        <f t="shared" si="40"/>
        <v>0.15531011625110633</v>
      </c>
      <c r="O61" s="115">
        <f t="shared" si="40"/>
        <v>0.16307562206366163</v>
      </c>
      <c r="P61" s="4"/>
    </row>
    <row r="62" spans="2:16" ht="18" customHeight="1" x14ac:dyDescent="0.35">
      <c r="C62" s="4"/>
      <c r="D62" s="4"/>
      <c r="E62" s="4"/>
      <c r="F62" s="174"/>
      <c r="G62" s="34"/>
      <c r="H62" s="34"/>
      <c r="I62" s="34"/>
      <c r="J62" s="34"/>
      <c r="K62" s="34"/>
      <c r="L62" s="34"/>
      <c r="M62" s="34"/>
      <c r="N62" s="34"/>
      <c r="O62" s="34"/>
      <c r="P62" s="4"/>
    </row>
    <row r="63" spans="2:16" ht="18" customHeight="1" x14ac:dyDescent="0.35">
      <c r="C63" s="4"/>
      <c r="D63" s="4"/>
      <c r="E63" s="4"/>
      <c r="F63" s="174"/>
      <c r="G63" s="34"/>
      <c r="H63" s="34"/>
      <c r="I63" s="34"/>
      <c r="J63" s="34"/>
      <c r="K63" s="34"/>
      <c r="L63" s="34"/>
      <c r="M63" s="34"/>
      <c r="N63" s="34"/>
      <c r="O63" s="34"/>
      <c r="P63" s="4"/>
    </row>
    <row r="64" spans="2:16" ht="18" customHeight="1" x14ac:dyDescent="0.35">
      <c r="B64" s="57" t="s">
        <v>379</v>
      </c>
      <c r="C64" s="4"/>
      <c r="D64" s="4"/>
      <c r="E64" s="4"/>
      <c r="F64" s="220">
        <f>'Common Assumption'!D57</f>
        <v>0.85</v>
      </c>
      <c r="G64" s="44">
        <f>F64</f>
        <v>0.85</v>
      </c>
      <c r="H64" s="44">
        <f t="shared" ref="H64:O64" si="41">G64</f>
        <v>0.85</v>
      </c>
      <c r="I64" s="44">
        <f t="shared" si="41"/>
        <v>0.85</v>
      </c>
      <c r="J64" s="44">
        <f t="shared" si="41"/>
        <v>0.85</v>
      </c>
      <c r="K64" s="44">
        <f t="shared" si="41"/>
        <v>0.85</v>
      </c>
      <c r="L64" s="44">
        <f t="shared" si="41"/>
        <v>0.85</v>
      </c>
      <c r="M64" s="44">
        <f t="shared" si="41"/>
        <v>0.85</v>
      </c>
      <c r="N64" s="44">
        <f t="shared" si="41"/>
        <v>0.85</v>
      </c>
      <c r="O64" s="44">
        <f t="shared" si="41"/>
        <v>0.85</v>
      </c>
      <c r="P64" s="4"/>
    </row>
    <row r="65" spans="2:16" ht="18" customHeight="1" x14ac:dyDescent="0.35">
      <c r="B65" s="57" t="s">
        <v>382</v>
      </c>
      <c r="C65" s="4"/>
      <c r="D65" s="4"/>
      <c r="E65" s="4"/>
      <c r="F65" s="174">
        <f>'Common Assumption'!D58</f>
        <v>0.11</v>
      </c>
      <c r="G65" s="34">
        <f>F65</f>
        <v>0.11</v>
      </c>
      <c r="H65" s="34">
        <f t="shared" ref="H65:O65" si="42">G65</f>
        <v>0.11</v>
      </c>
      <c r="I65" s="34">
        <f t="shared" si="42"/>
        <v>0.11</v>
      </c>
      <c r="J65" s="34">
        <f t="shared" si="42"/>
        <v>0.11</v>
      </c>
      <c r="K65" s="34">
        <f t="shared" si="42"/>
        <v>0.11</v>
      </c>
      <c r="L65" s="34">
        <f t="shared" si="42"/>
        <v>0.11</v>
      </c>
      <c r="M65" s="34">
        <f t="shared" si="42"/>
        <v>0.11</v>
      </c>
      <c r="N65" s="34">
        <f t="shared" si="42"/>
        <v>0.11</v>
      </c>
      <c r="O65" s="34">
        <f t="shared" si="42"/>
        <v>0.11</v>
      </c>
      <c r="P65" s="4"/>
    </row>
    <row r="66" spans="2:16" ht="18" customHeight="1" x14ac:dyDescent="0.35">
      <c r="B66" s="80" t="s">
        <v>383</v>
      </c>
      <c r="C66" s="80"/>
      <c r="D66" s="80"/>
      <c r="E66" s="80"/>
      <c r="F66" s="115">
        <f>F64*F65</f>
        <v>9.35E-2</v>
      </c>
      <c r="G66" s="115">
        <f t="shared" ref="G66:O66" si="43">G64*G65</f>
        <v>9.35E-2</v>
      </c>
      <c r="H66" s="115">
        <f t="shared" si="43"/>
        <v>9.35E-2</v>
      </c>
      <c r="I66" s="115">
        <f t="shared" si="43"/>
        <v>9.35E-2</v>
      </c>
      <c r="J66" s="115">
        <f t="shared" si="43"/>
        <v>9.35E-2</v>
      </c>
      <c r="K66" s="115">
        <f t="shared" si="43"/>
        <v>9.35E-2</v>
      </c>
      <c r="L66" s="115">
        <f t="shared" si="43"/>
        <v>9.35E-2</v>
      </c>
      <c r="M66" s="115">
        <f t="shared" si="43"/>
        <v>9.35E-2</v>
      </c>
      <c r="N66" s="115">
        <f t="shared" si="43"/>
        <v>9.35E-2</v>
      </c>
      <c r="O66" s="115">
        <f t="shared" si="43"/>
        <v>9.35E-2</v>
      </c>
      <c r="P66" s="4"/>
    </row>
    <row r="67" spans="2:16" ht="18" customHeight="1" x14ac:dyDescent="0.35">
      <c r="C67" s="4"/>
      <c r="D67" s="4"/>
      <c r="E67" s="4"/>
      <c r="F67" s="174"/>
      <c r="G67" s="34"/>
      <c r="H67" s="34"/>
      <c r="I67" s="34"/>
      <c r="J67" s="34"/>
      <c r="K67" s="34"/>
      <c r="L67" s="34"/>
      <c r="M67" s="34"/>
      <c r="N67" s="34"/>
      <c r="O67" s="34"/>
      <c r="P67" s="4"/>
    </row>
    <row r="68" spans="2:16" ht="18" customHeight="1" x14ac:dyDescent="0.35">
      <c r="B68" s="87" t="s">
        <v>116</v>
      </c>
      <c r="C68" s="87"/>
      <c r="D68" s="87"/>
      <c r="E68" s="87"/>
      <c r="F68" s="113">
        <f>F18+F22+F29+F37+F40+F51+F58+F61+F66</f>
        <v>13.437848000000001</v>
      </c>
      <c r="G68" s="113">
        <f t="shared" ref="G68:O68" si="44">G18+G22+G29+G37+G40+G51+G58+G61+G66</f>
        <v>14.045084000000001</v>
      </c>
      <c r="H68" s="113">
        <f t="shared" si="44"/>
        <v>14.691794300000002</v>
      </c>
      <c r="I68" s="113">
        <f t="shared" si="44"/>
        <v>15.380636052500002</v>
      </c>
      <c r="J68" s="113">
        <f t="shared" si="44"/>
        <v>16.114450525437501</v>
      </c>
      <c r="K68" s="113">
        <f t="shared" si="44"/>
        <v>16.896276152295314</v>
      </c>
      <c r="L68" s="113">
        <f t="shared" si="44"/>
        <v>17.72936252303996</v>
      </c>
      <c r="M68" s="113">
        <f t="shared" si="44"/>
        <v>18.617185384556581</v>
      </c>
      <c r="N68" s="113">
        <f t="shared" si="44"/>
        <v>19.563462724301385</v>
      </c>
      <c r="O68" s="113">
        <f t="shared" si="44"/>
        <v>20.572172016322195</v>
      </c>
      <c r="P68" s="4"/>
    </row>
    <row r="69" spans="2:16" ht="18" customHeight="1" x14ac:dyDescent="0.35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2:16" ht="18" customHeight="1" x14ac:dyDescent="0.3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2:16" ht="18" customHeight="1" x14ac:dyDescent="0.35">
      <c r="B71" s="118" t="s">
        <v>119</v>
      </c>
      <c r="C71" s="50"/>
      <c r="D71" s="50"/>
      <c r="E71" s="50"/>
      <c r="F71" s="98"/>
      <c r="G71" s="98"/>
      <c r="H71" s="98"/>
      <c r="I71" s="98"/>
      <c r="J71" s="98"/>
      <c r="K71" s="98"/>
      <c r="L71" s="98"/>
      <c r="M71" s="98"/>
      <c r="N71" s="98"/>
      <c r="O71" s="4"/>
      <c r="P71" s="4"/>
    </row>
    <row r="72" spans="2:16" ht="18" customHeight="1" x14ac:dyDescent="0.35">
      <c r="B72" s="117" t="s">
        <v>290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2:16" x14ac:dyDescent="0.35">
      <c r="B73" s="4" t="s">
        <v>315</v>
      </c>
      <c r="C73" s="4"/>
      <c r="D73" s="4"/>
      <c r="E73" s="4"/>
      <c r="F73" s="148">
        <f>'Common Assumption'!D22</f>
        <v>68000</v>
      </c>
      <c r="G73" s="45">
        <f>F73</f>
        <v>68000</v>
      </c>
      <c r="H73" s="45">
        <f t="shared" ref="H73" si="45">G73</f>
        <v>68000</v>
      </c>
      <c r="I73" s="45">
        <f t="shared" ref="I73" si="46">H73</f>
        <v>68000</v>
      </c>
      <c r="J73" s="45">
        <f t="shared" ref="J73" si="47">I73</f>
        <v>68000</v>
      </c>
      <c r="K73" s="45">
        <f t="shared" ref="K73" si="48">J73</f>
        <v>68000</v>
      </c>
      <c r="L73" s="45">
        <f t="shared" ref="L73" si="49">K73</f>
        <v>68000</v>
      </c>
      <c r="M73" s="45">
        <f t="shared" ref="M73" si="50">L73</f>
        <v>68000</v>
      </c>
      <c r="N73" s="45">
        <f t="shared" ref="N73" si="51">M73</f>
        <v>68000</v>
      </c>
      <c r="O73" s="45">
        <f t="shared" ref="O73" si="52">N73</f>
        <v>68000</v>
      </c>
      <c r="P73" s="4"/>
    </row>
    <row r="74" spans="2:16" x14ac:dyDescent="0.35">
      <c r="B74" s="4" t="s">
        <v>316</v>
      </c>
      <c r="C74" s="4"/>
      <c r="D74" s="4"/>
      <c r="E74" s="4"/>
      <c r="F74" s="145">
        <f>'Common Assumption'!D23</f>
        <v>25</v>
      </c>
      <c r="G74" s="44">
        <f>F74*(1+G75)</f>
        <v>26.25</v>
      </c>
      <c r="H74" s="44">
        <f t="shared" ref="H74" si="53">G74*(1+H75)</f>
        <v>27.5625</v>
      </c>
      <c r="I74" s="44">
        <f t="shared" ref="I74" si="54">H74*(1+I75)</f>
        <v>28.940625000000001</v>
      </c>
      <c r="J74" s="44">
        <f t="shared" ref="J74" si="55">I74*(1+J75)</f>
        <v>30.387656250000003</v>
      </c>
      <c r="K74" s="44">
        <f t="shared" ref="K74" si="56">J74*(1+K75)</f>
        <v>31.907039062500004</v>
      </c>
      <c r="L74" s="44">
        <f t="shared" ref="L74" si="57">K74*(1+L75)</f>
        <v>33.502391015625008</v>
      </c>
      <c r="M74" s="44">
        <f t="shared" ref="M74" si="58">L74*(1+M75)</f>
        <v>35.177510566406262</v>
      </c>
      <c r="N74" s="44">
        <f t="shared" ref="N74" si="59">M74*(1+N75)</f>
        <v>36.936386094726579</v>
      </c>
      <c r="O74" s="44">
        <f t="shared" ref="O74" si="60">N74*(1+O75)</f>
        <v>38.783205399462908</v>
      </c>
      <c r="P74" s="4"/>
    </row>
    <row r="75" spans="2:16" x14ac:dyDescent="0.35">
      <c r="B75" s="4" t="s">
        <v>317</v>
      </c>
      <c r="C75" s="4"/>
      <c r="D75" s="4"/>
      <c r="E75" s="4"/>
      <c r="F75" s="174">
        <f>'Common Assumption'!D25</f>
        <v>0.05</v>
      </c>
      <c r="G75" s="34">
        <f>F75</f>
        <v>0.05</v>
      </c>
      <c r="H75" s="34">
        <f t="shared" ref="H75" si="61">G75</f>
        <v>0.05</v>
      </c>
      <c r="I75" s="34">
        <f t="shared" ref="I75" si="62">H75</f>
        <v>0.05</v>
      </c>
      <c r="J75" s="34">
        <f t="shared" ref="J75" si="63">I75</f>
        <v>0.05</v>
      </c>
      <c r="K75" s="34">
        <f t="shared" ref="K75" si="64">J75</f>
        <v>0.05</v>
      </c>
      <c r="L75" s="34">
        <f t="shared" ref="L75" si="65">K75</f>
        <v>0.05</v>
      </c>
      <c r="M75" s="34">
        <f t="shared" ref="M75" si="66">L75</f>
        <v>0.05</v>
      </c>
      <c r="N75" s="34">
        <f t="shared" ref="N75" si="67">M75</f>
        <v>0.05</v>
      </c>
      <c r="O75" s="34">
        <f t="shared" ref="O75" si="68">N75</f>
        <v>0.05</v>
      </c>
      <c r="P75" s="4"/>
    </row>
    <row r="76" spans="2:16" x14ac:dyDescent="0.35">
      <c r="B76" s="4" t="s">
        <v>384</v>
      </c>
      <c r="C76" s="4"/>
      <c r="D76" s="4"/>
      <c r="E76" s="4"/>
      <c r="F76" s="45">
        <f>F73*F74</f>
        <v>1700000</v>
      </c>
      <c r="G76" s="45">
        <f t="shared" ref="G76:O76" si="69">G73*G74</f>
        <v>1785000</v>
      </c>
      <c r="H76" s="45">
        <f t="shared" si="69"/>
        <v>1874250</v>
      </c>
      <c r="I76" s="45">
        <f t="shared" si="69"/>
        <v>1967962.5</v>
      </c>
      <c r="J76" s="45">
        <f t="shared" si="69"/>
        <v>2066360.6250000002</v>
      </c>
      <c r="K76" s="45">
        <f t="shared" si="69"/>
        <v>2169678.6562500005</v>
      </c>
      <c r="L76" s="45">
        <f t="shared" si="69"/>
        <v>2278162.5890625007</v>
      </c>
      <c r="M76" s="45">
        <f t="shared" si="69"/>
        <v>2392070.7185156257</v>
      </c>
      <c r="N76" s="45">
        <f t="shared" si="69"/>
        <v>2511674.2544414075</v>
      </c>
      <c r="O76" s="45">
        <f t="shared" si="69"/>
        <v>2637257.9671634776</v>
      </c>
      <c r="P76" s="4"/>
    </row>
    <row r="77" spans="2:16" x14ac:dyDescent="0.35">
      <c r="B77" s="4" t="s">
        <v>385</v>
      </c>
      <c r="C77" s="4"/>
      <c r="D77" s="4"/>
      <c r="E77" s="4"/>
      <c r="F77" s="45">
        <f>F76*F9</f>
        <v>20400000</v>
      </c>
      <c r="G77" s="45">
        <f t="shared" ref="G77:O77" si="70">G76*G9</f>
        <v>21420000</v>
      </c>
      <c r="H77" s="45">
        <f t="shared" si="70"/>
        <v>22491000</v>
      </c>
      <c r="I77" s="45">
        <f t="shared" si="70"/>
        <v>23615550</v>
      </c>
      <c r="J77" s="45">
        <f t="shared" si="70"/>
        <v>24796327.500000004</v>
      </c>
      <c r="K77" s="45">
        <f t="shared" si="70"/>
        <v>26036143.875000007</v>
      </c>
      <c r="L77" s="45">
        <f t="shared" si="70"/>
        <v>27337951.068750009</v>
      </c>
      <c r="M77" s="45">
        <f t="shared" si="70"/>
        <v>28704848.62218751</v>
      </c>
      <c r="N77" s="45">
        <f t="shared" si="70"/>
        <v>30140091.05329689</v>
      </c>
      <c r="O77" s="45">
        <f t="shared" si="70"/>
        <v>31647095.605961733</v>
      </c>
      <c r="P77" s="4"/>
    </row>
    <row r="78" spans="2:16" x14ac:dyDescent="0.35">
      <c r="B78" s="80" t="s">
        <v>320</v>
      </c>
      <c r="C78" s="80"/>
      <c r="D78" s="80"/>
      <c r="E78" s="80"/>
      <c r="F78" s="115">
        <f>F77/10^7</f>
        <v>2.04</v>
      </c>
      <c r="G78" s="115">
        <f t="shared" ref="G78:O78" si="71">G77/10^7</f>
        <v>2.1419999999999999</v>
      </c>
      <c r="H78" s="115">
        <f t="shared" si="71"/>
        <v>2.2490999999999999</v>
      </c>
      <c r="I78" s="115">
        <f t="shared" si="71"/>
        <v>2.3615550000000001</v>
      </c>
      <c r="J78" s="115">
        <f t="shared" si="71"/>
        <v>2.4796327500000004</v>
      </c>
      <c r="K78" s="115">
        <f t="shared" si="71"/>
        <v>2.6036143875000008</v>
      </c>
      <c r="L78" s="115">
        <f t="shared" si="71"/>
        <v>2.733795106875001</v>
      </c>
      <c r="M78" s="115">
        <f t="shared" si="71"/>
        <v>2.8704848622187509</v>
      </c>
      <c r="N78" s="115">
        <f t="shared" si="71"/>
        <v>3.0140091053296891</v>
      </c>
      <c r="O78" s="115">
        <f t="shared" si="71"/>
        <v>3.1647095605961733</v>
      </c>
      <c r="P78" s="4"/>
    </row>
    <row r="79" spans="2:16" x14ac:dyDescent="0.35">
      <c r="B79" s="57"/>
      <c r="C79" s="4"/>
      <c r="D79" s="4"/>
      <c r="E79" s="4"/>
      <c r="F79" s="149"/>
      <c r="G79" s="58"/>
      <c r="H79" s="58"/>
      <c r="I79" s="58"/>
      <c r="J79" s="58"/>
      <c r="K79" s="58"/>
      <c r="L79" s="58"/>
      <c r="M79" s="58"/>
      <c r="N79" s="58"/>
      <c r="O79" s="4"/>
      <c r="P79" s="4"/>
    </row>
    <row r="80" spans="2:16" x14ac:dyDescent="0.35">
      <c r="B80" s="117" t="s">
        <v>386</v>
      </c>
      <c r="C80" s="4"/>
      <c r="D80" s="4"/>
      <c r="E80" s="4"/>
      <c r="F80" s="149"/>
      <c r="G80" s="58"/>
      <c r="H80" s="58"/>
      <c r="I80" s="58"/>
      <c r="J80" s="58"/>
      <c r="K80" s="58"/>
      <c r="L80" s="58"/>
      <c r="M80" s="58"/>
      <c r="N80" s="58"/>
      <c r="O80" s="4"/>
      <c r="P80" s="4"/>
    </row>
    <row r="81" spans="2:16" x14ac:dyDescent="0.35">
      <c r="B81" s="17" t="s">
        <v>331</v>
      </c>
      <c r="D81" s="29"/>
      <c r="E81" s="29"/>
      <c r="F81" s="145">
        <f>'Common Assumption'!D33</f>
        <v>150</v>
      </c>
      <c r="G81" s="44">
        <f>F81</f>
        <v>150</v>
      </c>
      <c r="H81" s="44">
        <f t="shared" ref="H81" si="72">G81</f>
        <v>150</v>
      </c>
      <c r="I81" s="44">
        <f t="shared" ref="I81" si="73">H81</f>
        <v>150</v>
      </c>
      <c r="J81" s="44">
        <f t="shared" ref="J81" si="74">I81</f>
        <v>150</v>
      </c>
      <c r="K81" s="44">
        <f t="shared" ref="K81" si="75">J81</f>
        <v>150</v>
      </c>
      <c r="L81" s="44">
        <f t="shared" ref="L81" si="76">K81</f>
        <v>150</v>
      </c>
      <c r="M81" s="44">
        <f t="shared" ref="M81" si="77">L81</f>
        <v>150</v>
      </c>
      <c r="N81" s="44">
        <f t="shared" ref="N81" si="78">M81</f>
        <v>150</v>
      </c>
      <c r="O81" s="44">
        <f t="shared" ref="O81" si="79">N81</f>
        <v>150</v>
      </c>
      <c r="P81" s="4"/>
    </row>
    <row r="82" spans="2:16" x14ac:dyDescent="0.35">
      <c r="B82" s="4" t="s">
        <v>387</v>
      </c>
      <c r="F82" s="44">
        <f>'Common Assumption'!D35</f>
        <v>20000</v>
      </c>
      <c r="G82" s="44">
        <f>F82*(1+G83)</f>
        <v>21500</v>
      </c>
      <c r="H82" s="44">
        <f t="shared" ref="H82" si="80">G82*(1+H83)</f>
        <v>23112.5</v>
      </c>
      <c r="I82" s="44">
        <f t="shared" ref="I82" si="81">H82*(1+I83)</f>
        <v>24845.9375</v>
      </c>
      <c r="J82" s="44">
        <f t="shared" ref="J82" si="82">I82*(1+J83)</f>
        <v>26709.3828125</v>
      </c>
      <c r="K82" s="44">
        <f t="shared" ref="K82" si="83">J82*(1+K83)</f>
        <v>28712.586523437498</v>
      </c>
      <c r="L82" s="44">
        <f t="shared" ref="L82" si="84">K82*(1+L83)</f>
        <v>30866.03051269531</v>
      </c>
      <c r="M82" s="44">
        <f t="shared" ref="M82" si="85">L82*(1+M83)</f>
        <v>33180.98280114746</v>
      </c>
      <c r="N82" s="44">
        <f t="shared" ref="N82" si="86">M82*(1+N83)</f>
        <v>35669.556511233517</v>
      </c>
      <c r="O82" s="44">
        <f t="shared" ref="O82" si="87">N82*(1+O83)</f>
        <v>38344.773249576028</v>
      </c>
      <c r="P82" s="4"/>
    </row>
    <row r="83" spans="2:16" x14ac:dyDescent="0.35">
      <c r="B83" s="4" t="s">
        <v>388</v>
      </c>
      <c r="C83" s="4"/>
      <c r="D83" s="4"/>
      <c r="E83" s="4"/>
      <c r="F83" s="175">
        <f>'Common Assumption'!D37</f>
        <v>7.4999999999999997E-2</v>
      </c>
      <c r="G83" s="176">
        <f>F83</f>
        <v>7.4999999999999997E-2</v>
      </c>
      <c r="H83" s="176">
        <f t="shared" ref="H83" si="88">G83</f>
        <v>7.4999999999999997E-2</v>
      </c>
      <c r="I83" s="176">
        <f t="shared" ref="I83" si="89">H83</f>
        <v>7.4999999999999997E-2</v>
      </c>
      <c r="J83" s="176">
        <f t="shared" ref="J83" si="90">I83</f>
        <v>7.4999999999999997E-2</v>
      </c>
      <c r="K83" s="176">
        <f t="shared" ref="K83" si="91">J83</f>
        <v>7.4999999999999997E-2</v>
      </c>
      <c r="L83" s="176">
        <f t="shared" ref="L83" si="92">K83</f>
        <v>7.4999999999999997E-2</v>
      </c>
      <c r="M83" s="176">
        <f t="shared" ref="M83" si="93">L83</f>
        <v>7.4999999999999997E-2</v>
      </c>
      <c r="N83" s="176">
        <f t="shared" ref="N83" si="94">M83</f>
        <v>7.4999999999999997E-2</v>
      </c>
      <c r="O83" s="176">
        <f t="shared" ref="O83" si="95">N83</f>
        <v>7.4999999999999997E-2</v>
      </c>
      <c r="P83" s="4"/>
    </row>
    <row r="84" spans="2:16" x14ac:dyDescent="0.35">
      <c r="B84" s="4" t="s">
        <v>389</v>
      </c>
      <c r="C84" s="4"/>
      <c r="D84" s="4"/>
      <c r="E84" s="4"/>
      <c r="F84" s="45">
        <f>F82*F81</f>
        <v>3000000</v>
      </c>
      <c r="G84" s="45">
        <f t="shared" ref="G84:O84" si="96">G82*G81</f>
        <v>3225000</v>
      </c>
      <c r="H84" s="45">
        <f t="shared" si="96"/>
        <v>3466875</v>
      </c>
      <c r="I84" s="45">
        <f t="shared" si="96"/>
        <v>3726890.625</v>
      </c>
      <c r="J84" s="45">
        <f t="shared" si="96"/>
        <v>4006407.421875</v>
      </c>
      <c r="K84" s="45">
        <f t="shared" si="96"/>
        <v>4306887.978515625</v>
      </c>
      <c r="L84" s="45">
        <f t="shared" si="96"/>
        <v>4629904.5769042969</v>
      </c>
      <c r="M84" s="45">
        <f t="shared" si="96"/>
        <v>4977147.4201721186</v>
      </c>
      <c r="N84" s="45">
        <f t="shared" si="96"/>
        <v>5350433.4766850276</v>
      </c>
      <c r="O84" s="45">
        <f t="shared" si="96"/>
        <v>5751715.9874364045</v>
      </c>
      <c r="P84" s="4"/>
    </row>
    <row r="85" spans="2:16" x14ac:dyDescent="0.35">
      <c r="B85" s="4" t="s">
        <v>390</v>
      </c>
      <c r="C85" s="4"/>
      <c r="D85" s="4"/>
      <c r="E85" s="4"/>
      <c r="F85" s="45">
        <f>F84*F9</f>
        <v>36000000</v>
      </c>
      <c r="G85" s="45">
        <f t="shared" ref="G85:O85" si="97">G84*G9</f>
        <v>38700000</v>
      </c>
      <c r="H85" s="45">
        <f t="shared" si="97"/>
        <v>41602500</v>
      </c>
      <c r="I85" s="45">
        <f t="shared" si="97"/>
        <v>44722687.5</v>
      </c>
      <c r="J85" s="45">
        <f t="shared" si="97"/>
        <v>48076889.0625</v>
      </c>
      <c r="K85" s="45">
        <f t="shared" si="97"/>
        <v>51682655.7421875</v>
      </c>
      <c r="L85" s="45">
        <f t="shared" si="97"/>
        <v>55558854.922851562</v>
      </c>
      <c r="M85" s="45">
        <f t="shared" si="97"/>
        <v>59725769.042065427</v>
      </c>
      <c r="N85" s="45">
        <f t="shared" si="97"/>
        <v>64205201.720220327</v>
      </c>
      <c r="O85" s="45">
        <f t="shared" si="97"/>
        <v>69020591.849236846</v>
      </c>
      <c r="P85" s="4"/>
    </row>
    <row r="86" spans="2:16" x14ac:dyDescent="0.35">
      <c r="B86" s="80" t="s">
        <v>386</v>
      </c>
      <c r="C86" s="80"/>
      <c r="D86" s="80"/>
      <c r="E86" s="80"/>
      <c r="F86" s="115">
        <f>F85/10^7</f>
        <v>3.6</v>
      </c>
      <c r="G86" s="115">
        <f t="shared" ref="G86:O86" si="98">G85/10^7</f>
        <v>3.87</v>
      </c>
      <c r="H86" s="115">
        <f t="shared" si="98"/>
        <v>4.1602499999999996</v>
      </c>
      <c r="I86" s="115">
        <f t="shared" si="98"/>
        <v>4.4722687499999996</v>
      </c>
      <c r="J86" s="115">
        <f t="shared" si="98"/>
        <v>4.8076889062500001</v>
      </c>
      <c r="K86" s="115">
        <f t="shared" si="98"/>
        <v>5.1682655742187498</v>
      </c>
      <c r="L86" s="115">
        <f t="shared" si="98"/>
        <v>5.5558854922851566</v>
      </c>
      <c r="M86" s="115">
        <f t="shared" si="98"/>
        <v>5.9725769042065426</v>
      </c>
      <c r="N86" s="115">
        <f t="shared" si="98"/>
        <v>6.4205201720220328</v>
      </c>
      <c r="O86" s="115">
        <f t="shared" si="98"/>
        <v>6.9020591849236848</v>
      </c>
      <c r="P86" s="4"/>
    </row>
    <row r="87" spans="2:16" x14ac:dyDescent="0.35">
      <c r="B87" s="57"/>
      <c r="C87" s="4"/>
      <c r="D87" s="4"/>
      <c r="E87" s="4"/>
      <c r="F87" s="149"/>
      <c r="G87" s="58"/>
      <c r="H87" s="58"/>
      <c r="I87" s="58"/>
      <c r="J87" s="58"/>
      <c r="K87" s="58"/>
      <c r="L87" s="58"/>
      <c r="M87" s="58"/>
      <c r="N87" s="58"/>
      <c r="O87" s="4"/>
      <c r="P87" s="4"/>
    </row>
    <row r="88" spans="2:16" x14ac:dyDescent="0.35">
      <c r="B88" s="57"/>
      <c r="C88" s="4"/>
      <c r="D88" s="4"/>
      <c r="E88" s="4"/>
      <c r="F88" s="149"/>
      <c r="G88" s="58"/>
      <c r="H88" s="58"/>
      <c r="I88" s="58"/>
      <c r="J88" s="58"/>
      <c r="K88" s="58"/>
      <c r="L88" s="58"/>
      <c r="M88" s="58"/>
      <c r="N88" s="58"/>
      <c r="O88" s="4"/>
      <c r="P88" s="4"/>
    </row>
    <row r="89" spans="2:16" x14ac:dyDescent="0.35">
      <c r="B89" s="117" t="s">
        <v>202</v>
      </c>
      <c r="C89" s="4"/>
      <c r="D89" s="4"/>
      <c r="E89" s="4"/>
      <c r="F89" s="149"/>
      <c r="G89" s="58"/>
      <c r="H89" s="58"/>
      <c r="I89" s="58"/>
      <c r="J89" s="58"/>
      <c r="K89" s="58"/>
      <c r="L89" s="58"/>
      <c r="M89" s="58"/>
      <c r="N89" s="58"/>
      <c r="O89" s="4"/>
      <c r="P89" s="4"/>
    </row>
    <row r="90" spans="2:16" x14ac:dyDescent="0.35">
      <c r="B90" s="57" t="s">
        <v>391</v>
      </c>
      <c r="C90" s="4"/>
      <c r="D90" s="4"/>
      <c r="E90" s="4"/>
      <c r="F90" s="175">
        <f>'Common Assumption'!D39</f>
        <v>0.02</v>
      </c>
      <c r="G90" s="58"/>
      <c r="H90" s="58"/>
      <c r="I90" s="58"/>
      <c r="J90" s="58"/>
      <c r="K90" s="58"/>
      <c r="L90" s="58"/>
      <c r="M90" s="58"/>
      <c r="N90" s="58"/>
      <c r="O90" s="4"/>
      <c r="P90" s="4"/>
    </row>
    <row r="91" spans="2:16" x14ac:dyDescent="0.35">
      <c r="B91" s="4" t="s">
        <v>395</v>
      </c>
      <c r="C91" s="4"/>
      <c r="D91" s="4"/>
      <c r="E91" s="4"/>
      <c r="F91" s="149">
        <f>'TPC and MoF'!D10+'TPC and MoF'!D11</f>
        <v>13.6</v>
      </c>
      <c r="G91" s="58"/>
      <c r="H91" s="58"/>
      <c r="I91" s="58"/>
      <c r="J91" s="58"/>
      <c r="K91" s="58"/>
      <c r="L91" s="58"/>
      <c r="M91" s="58"/>
      <c r="N91" s="58"/>
      <c r="O91" s="4"/>
      <c r="P91" s="4"/>
    </row>
    <row r="92" spans="2:16" x14ac:dyDescent="0.35">
      <c r="B92" s="57" t="s">
        <v>392</v>
      </c>
      <c r="C92" s="4"/>
      <c r="D92" s="4"/>
      <c r="E92" s="4"/>
      <c r="F92" s="175">
        <f>'Common Assumption'!D40</f>
        <v>0.05</v>
      </c>
      <c r="G92" s="58"/>
      <c r="H92" s="58"/>
      <c r="I92" s="58"/>
      <c r="J92" s="58"/>
      <c r="K92" s="58"/>
      <c r="L92" s="58"/>
      <c r="M92" s="58"/>
      <c r="N92" s="58"/>
      <c r="O92" s="4"/>
      <c r="P92" s="4"/>
    </row>
    <row r="93" spans="2:16" x14ac:dyDescent="0.35">
      <c r="B93" s="80" t="s">
        <v>394</v>
      </c>
      <c r="C93" s="80"/>
      <c r="D93" s="80"/>
      <c r="E93" s="80"/>
      <c r="F93" s="115">
        <f>F91*F90</f>
        <v>0.27200000000000002</v>
      </c>
      <c r="G93" s="115">
        <f>F93*(1+$F$92)</f>
        <v>0.28560000000000002</v>
      </c>
      <c r="H93" s="115">
        <f t="shared" ref="H93:O93" si="99">G93*(1+$F$92)</f>
        <v>0.29988000000000004</v>
      </c>
      <c r="I93" s="115">
        <f t="shared" si="99"/>
        <v>0.31487400000000004</v>
      </c>
      <c r="J93" s="115">
        <f t="shared" si="99"/>
        <v>0.33061770000000007</v>
      </c>
      <c r="K93" s="115">
        <f t="shared" si="99"/>
        <v>0.34714858500000007</v>
      </c>
      <c r="L93" s="115">
        <f t="shared" si="99"/>
        <v>0.36450601425000007</v>
      </c>
      <c r="M93" s="115">
        <f t="shared" si="99"/>
        <v>0.38273131496250007</v>
      </c>
      <c r="N93" s="115">
        <f t="shared" si="99"/>
        <v>0.40186788071062507</v>
      </c>
      <c r="O93" s="115">
        <f t="shared" si="99"/>
        <v>0.42196127474615636</v>
      </c>
      <c r="P93" s="4"/>
    </row>
    <row r="94" spans="2:16" x14ac:dyDescent="0.35">
      <c r="B94" s="57"/>
      <c r="C94" s="4"/>
      <c r="D94" s="4"/>
      <c r="E94" s="4"/>
      <c r="F94" s="149"/>
      <c r="G94" s="58"/>
      <c r="H94" s="58"/>
      <c r="I94" s="58"/>
      <c r="J94" s="58"/>
      <c r="K94" s="58"/>
      <c r="L94" s="58"/>
      <c r="M94" s="58"/>
      <c r="N94" s="58"/>
      <c r="O94" s="4"/>
      <c r="P94" s="4"/>
    </row>
    <row r="95" spans="2:16" x14ac:dyDescent="0.35">
      <c r="B95" s="117" t="s">
        <v>174</v>
      </c>
      <c r="C95" s="4"/>
      <c r="D95" s="4"/>
      <c r="E95" s="4"/>
      <c r="F95" s="149"/>
      <c r="G95" s="58"/>
      <c r="H95" s="58"/>
      <c r="I95" s="58"/>
      <c r="J95" s="58"/>
      <c r="K95" s="58"/>
      <c r="L95" s="58"/>
      <c r="M95" s="58"/>
      <c r="N95" s="58"/>
      <c r="O95" s="4"/>
      <c r="P95" s="4"/>
    </row>
    <row r="96" spans="2:16" x14ac:dyDescent="0.35">
      <c r="B96" s="57" t="s">
        <v>396</v>
      </c>
      <c r="C96" s="4"/>
      <c r="D96" s="4"/>
      <c r="E96" s="4"/>
      <c r="F96" s="175">
        <f>'Common Assumption'!D41</f>
        <v>0.03</v>
      </c>
      <c r="G96" s="221">
        <f>F96</f>
        <v>0.03</v>
      </c>
      <c r="H96" s="221">
        <f t="shared" ref="H96:O96" si="100">G96</f>
        <v>0.03</v>
      </c>
      <c r="I96" s="221">
        <f t="shared" si="100"/>
        <v>0.03</v>
      </c>
      <c r="J96" s="221">
        <f t="shared" si="100"/>
        <v>0.03</v>
      </c>
      <c r="K96" s="221">
        <f t="shared" si="100"/>
        <v>0.03</v>
      </c>
      <c r="L96" s="221">
        <f t="shared" si="100"/>
        <v>0.03</v>
      </c>
      <c r="M96" s="221">
        <f t="shared" si="100"/>
        <v>0.03</v>
      </c>
      <c r="N96" s="221">
        <f t="shared" si="100"/>
        <v>0.03</v>
      </c>
      <c r="O96" s="221">
        <f t="shared" si="100"/>
        <v>0.03</v>
      </c>
      <c r="P96" s="4"/>
    </row>
    <row r="97" spans="2:16" x14ac:dyDescent="0.35">
      <c r="B97" s="57" t="s">
        <v>397</v>
      </c>
      <c r="C97" s="4"/>
      <c r="D97" s="4"/>
      <c r="E97" s="4"/>
      <c r="F97" s="44">
        <f>F68</f>
        <v>13.437848000000001</v>
      </c>
      <c r="G97" s="44">
        <f t="shared" ref="G97:O97" si="101">G68</f>
        <v>14.045084000000001</v>
      </c>
      <c r="H97" s="44">
        <f t="shared" si="101"/>
        <v>14.691794300000002</v>
      </c>
      <c r="I97" s="44">
        <f t="shared" si="101"/>
        <v>15.380636052500002</v>
      </c>
      <c r="J97" s="44">
        <f t="shared" si="101"/>
        <v>16.114450525437501</v>
      </c>
      <c r="K97" s="44">
        <f t="shared" si="101"/>
        <v>16.896276152295314</v>
      </c>
      <c r="L97" s="44">
        <f t="shared" si="101"/>
        <v>17.72936252303996</v>
      </c>
      <c r="M97" s="44">
        <f t="shared" si="101"/>
        <v>18.617185384556581</v>
      </c>
      <c r="N97" s="44">
        <f t="shared" si="101"/>
        <v>19.563462724301385</v>
      </c>
      <c r="O97" s="44">
        <f t="shared" si="101"/>
        <v>20.572172016322195</v>
      </c>
      <c r="P97" s="4"/>
    </row>
    <row r="98" spans="2:16" x14ac:dyDescent="0.35">
      <c r="B98" s="80" t="s">
        <v>174</v>
      </c>
      <c r="C98" s="80"/>
      <c r="D98" s="80"/>
      <c r="E98" s="80"/>
      <c r="F98" s="115">
        <f>F96*F97</f>
        <v>0.40313544000000001</v>
      </c>
      <c r="G98" s="115">
        <f t="shared" ref="G98:O98" si="102">G96*G97</f>
        <v>0.42135252000000001</v>
      </c>
      <c r="H98" s="115">
        <f t="shared" si="102"/>
        <v>0.44075382900000004</v>
      </c>
      <c r="I98" s="115">
        <f t="shared" si="102"/>
        <v>0.46141908157500006</v>
      </c>
      <c r="J98" s="115">
        <f t="shared" si="102"/>
        <v>0.48343351576312504</v>
      </c>
      <c r="K98" s="115">
        <f t="shared" si="102"/>
        <v>0.50688828456885937</v>
      </c>
      <c r="L98" s="115">
        <f t="shared" si="102"/>
        <v>0.5318808756911988</v>
      </c>
      <c r="M98" s="115">
        <f t="shared" si="102"/>
        <v>0.55851556153669746</v>
      </c>
      <c r="N98" s="115">
        <f t="shared" si="102"/>
        <v>0.58690388172904151</v>
      </c>
      <c r="O98" s="115">
        <f t="shared" si="102"/>
        <v>0.61716516048966585</v>
      </c>
      <c r="P98" s="4"/>
    </row>
    <row r="99" spans="2:16" x14ac:dyDescent="0.35">
      <c r="B99" s="57"/>
      <c r="C99" s="4"/>
      <c r="D99" s="4"/>
      <c r="E99" s="4"/>
      <c r="F99" s="149"/>
      <c r="G99" s="58"/>
      <c r="H99" s="58"/>
      <c r="I99" s="58"/>
      <c r="J99" s="58"/>
      <c r="K99" s="58"/>
      <c r="L99" s="58"/>
      <c r="M99" s="58"/>
      <c r="N99" s="58"/>
      <c r="O99" s="4"/>
      <c r="P99" s="4"/>
    </row>
    <row r="100" spans="2:16" x14ac:dyDescent="0.35">
      <c r="B100" s="117" t="s">
        <v>398</v>
      </c>
      <c r="C100" s="4"/>
      <c r="D100" s="4"/>
      <c r="E100" s="4"/>
      <c r="F100" s="149"/>
      <c r="G100" s="58"/>
      <c r="H100" s="58"/>
      <c r="I100" s="58"/>
      <c r="J100" s="58"/>
      <c r="K100" s="58"/>
      <c r="L100" s="58"/>
      <c r="M100" s="58"/>
      <c r="N100" s="58"/>
      <c r="O100" s="4"/>
      <c r="P100" s="4"/>
    </row>
    <row r="101" spans="2:16" x14ac:dyDescent="0.35">
      <c r="B101" s="4" t="s">
        <v>372</v>
      </c>
      <c r="C101" s="4"/>
      <c r="D101" s="4"/>
      <c r="E101" s="4"/>
      <c r="F101" s="148">
        <f>'Common Assumption'!D45</f>
        <v>7200</v>
      </c>
      <c r="G101" s="45">
        <f>F101</f>
        <v>7200</v>
      </c>
      <c r="H101" s="45">
        <f t="shared" ref="H101" si="103">G101</f>
        <v>7200</v>
      </c>
      <c r="I101" s="45">
        <f t="shared" ref="I101" si="104">H101</f>
        <v>7200</v>
      </c>
      <c r="J101" s="45">
        <f t="shared" ref="J101" si="105">I101</f>
        <v>7200</v>
      </c>
      <c r="K101" s="45">
        <f t="shared" ref="K101" si="106">J101</f>
        <v>7200</v>
      </c>
      <c r="L101" s="45">
        <f t="shared" ref="L101" si="107">K101</f>
        <v>7200</v>
      </c>
      <c r="M101" s="45">
        <f t="shared" ref="M101" si="108">L101</f>
        <v>7200</v>
      </c>
      <c r="N101" s="45">
        <f t="shared" ref="N101" si="109">M101</f>
        <v>7200</v>
      </c>
      <c r="O101" s="45">
        <f t="shared" ref="O101" si="110">N101</f>
        <v>7200</v>
      </c>
      <c r="P101" s="4"/>
    </row>
    <row r="102" spans="2:16" x14ac:dyDescent="0.35">
      <c r="B102" s="4" t="s">
        <v>373</v>
      </c>
      <c r="C102" s="4"/>
      <c r="D102" s="4"/>
      <c r="E102" s="4"/>
      <c r="F102" s="43">
        <f>F101*'Common Assumption'!$D$18</f>
        <v>2628000</v>
      </c>
      <c r="G102" s="43">
        <f>G101*'Common Assumption'!$D$18</f>
        <v>2628000</v>
      </c>
      <c r="H102" s="43">
        <f>H101*'Common Assumption'!$D$18</f>
        <v>2628000</v>
      </c>
      <c r="I102" s="43">
        <f>I101*'Common Assumption'!$D$18</f>
        <v>2628000</v>
      </c>
      <c r="J102" s="43">
        <f>J101*'Common Assumption'!$D$18</f>
        <v>2628000</v>
      </c>
      <c r="K102" s="43">
        <f>K101*'Common Assumption'!$D$18</f>
        <v>2628000</v>
      </c>
      <c r="L102" s="43">
        <f>L101*'Common Assumption'!$D$18</f>
        <v>2628000</v>
      </c>
      <c r="M102" s="43">
        <f>M101*'Common Assumption'!$D$18</f>
        <v>2628000</v>
      </c>
      <c r="N102" s="43">
        <f>N101*'Common Assumption'!$D$18</f>
        <v>2628000</v>
      </c>
      <c r="O102" s="43">
        <f>O101*'Common Assumption'!$D$18</f>
        <v>2628000</v>
      </c>
      <c r="P102" s="4"/>
    </row>
    <row r="103" spans="2:16" x14ac:dyDescent="0.35">
      <c r="B103" s="4" t="s">
        <v>374</v>
      </c>
      <c r="C103" s="4"/>
      <c r="D103" s="4"/>
      <c r="E103" s="4"/>
      <c r="F103" s="148">
        <f>'Common Assumption'!D46</f>
        <v>10</v>
      </c>
      <c r="G103" s="44">
        <f>F103*(1+G104)</f>
        <v>10.5</v>
      </c>
      <c r="H103" s="44">
        <f t="shared" ref="H103" si="111">G103*(1+H104)</f>
        <v>11.025</v>
      </c>
      <c r="I103" s="44">
        <f t="shared" ref="I103" si="112">H103*(1+I104)</f>
        <v>11.576250000000002</v>
      </c>
      <c r="J103" s="44">
        <f t="shared" ref="J103" si="113">I103*(1+J104)</f>
        <v>12.155062500000001</v>
      </c>
      <c r="K103" s="44">
        <f t="shared" ref="K103" si="114">J103*(1+K104)</f>
        <v>12.762815625000002</v>
      </c>
      <c r="L103" s="44">
        <f t="shared" ref="L103" si="115">K103*(1+L104)</f>
        <v>13.400956406250003</v>
      </c>
      <c r="M103" s="44">
        <f t="shared" ref="M103" si="116">L103*(1+M104)</f>
        <v>14.071004226562504</v>
      </c>
      <c r="N103" s="44">
        <f t="shared" ref="N103" si="117">M103*(1+N104)</f>
        <v>14.774554437890631</v>
      </c>
      <c r="O103" s="44">
        <f t="shared" ref="O103" si="118">N103*(1+O104)</f>
        <v>15.513282159785163</v>
      </c>
      <c r="P103" s="4"/>
    </row>
    <row r="104" spans="2:16" x14ac:dyDescent="0.35">
      <c r="B104" s="4" t="s">
        <v>375</v>
      </c>
      <c r="C104" s="4"/>
      <c r="D104" s="4"/>
      <c r="E104" s="4"/>
      <c r="F104" s="174">
        <f>'Common Assumption'!D47</f>
        <v>0.05</v>
      </c>
      <c r="G104" s="34">
        <f>F104</f>
        <v>0.05</v>
      </c>
      <c r="H104" s="34">
        <f t="shared" ref="H104" si="119">G104</f>
        <v>0.05</v>
      </c>
      <c r="I104" s="34">
        <f t="shared" ref="I104" si="120">H104</f>
        <v>0.05</v>
      </c>
      <c r="J104" s="34">
        <f t="shared" ref="J104" si="121">I104</f>
        <v>0.05</v>
      </c>
      <c r="K104" s="34">
        <f t="shared" ref="K104" si="122">J104</f>
        <v>0.05</v>
      </c>
      <c r="L104" s="34">
        <f t="shared" ref="L104" si="123">K104</f>
        <v>0.05</v>
      </c>
      <c r="M104" s="34">
        <f t="shared" ref="M104" si="124">L104</f>
        <v>0.05</v>
      </c>
      <c r="N104" s="34">
        <f t="shared" ref="N104" si="125">M104</f>
        <v>0.05</v>
      </c>
      <c r="O104" s="34">
        <f t="shared" ref="O104" si="126">N104</f>
        <v>0.05</v>
      </c>
      <c r="P104" s="4"/>
    </row>
    <row r="105" spans="2:16" x14ac:dyDescent="0.35">
      <c r="B105" s="80" t="s">
        <v>376</v>
      </c>
      <c r="C105" s="80"/>
      <c r="D105" s="80"/>
      <c r="E105" s="80"/>
      <c r="F105" s="115">
        <f>F102*F103/10^7</f>
        <v>2.6280000000000001</v>
      </c>
      <c r="G105" s="115">
        <f t="shared" ref="G105:O105" si="127">G102*G103/10^7</f>
        <v>2.7593999999999999</v>
      </c>
      <c r="H105" s="115">
        <f t="shared" si="127"/>
        <v>2.89737</v>
      </c>
      <c r="I105" s="115">
        <f t="shared" si="127"/>
        <v>3.0422385000000003</v>
      </c>
      <c r="J105" s="115">
        <f t="shared" si="127"/>
        <v>3.1943504250000005</v>
      </c>
      <c r="K105" s="115">
        <f t="shared" si="127"/>
        <v>3.3540679462500007</v>
      </c>
      <c r="L105" s="115">
        <f t="shared" si="127"/>
        <v>3.5217713435625009</v>
      </c>
      <c r="M105" s="115">
        <f t="shared" si="127"/>
        <v>3.6978599107406258</v>
      </c>
      <c r="N105" s="115">
        <f t="shared" si="127"/>
        <v>3.8827529062776582</v>
      </c>
      <c r="O105" s="115">
        <f t="shared" si="127"/>
        <v>4.076890551591541</v>
      </c>
      <c r="P105" s="4"/>
    </row>
    <row r="106" spans="2:16" x14ac:dyDescent="0.35">
      <c r="B106" s="57"/>
      <c r="C106" s="4"/>
      <c r="D106" s="4"/>
      <c r="E106" s="4"/>
      <c r="F106" s="149"/>
      <c r="G106" s="58"/>
      <c r="H106" s="58"/>
      <c r="I106" s="58"/>
      <c r="J106" s="58"/>
      <c r="K106" s="58"/>
      <c r="L106" s="58"/>
      <c r="M106" s="58"/>
      <c r="N106" s="58"/>
      <c r="O106" s="4"/>
      <c r="P106" s="4"/>
    </row>
    <row r="107" spans="2:16" x14ac:dyDescent="0.35">
      <c r="B107" s="57"/>
      <c r="C107" s="4"/>
      <c r="D107" s="4"/>
      <c r="E107" s="4"/>
      <c r="F107" s="149"/>
      <c r="G107" s="58"/>
      <c r="H107" s="58"/>
      <c r="I107" s="58"/>
      <c r="J107" s="58"/>
      <c r="K107" s="58"/>
      <c r="L107" s="58"/>
      <c r="M107" s="58"/>
      <c r="N107" s="58"/>
      <c r="O107" s="4"/>
      <c r="P107" s="4"/>
    </row>
    <row r="108" spans="2:16" x14ac:dyDescent="0.35">
      <c r="B108" s="57"/>
      <c r="C108" s="4"/>
      <c r="D108" s="4"/>
      <c r="E108" s="4"/>
      <c r="F108" s="149"/>
      <c r="G108" s="58"/>
      <c r="H108" s="58"/>
      <c r="I108" s="58"/>
      <c r="J108" s="58"/>
      <c r="K108" s="58"/>
      <c r="L108" s="58"/>
      <c r="M108" s="58"/>
      <c r="N108" s="58"/>
      <c r="O108" s="4"/>
      <c r="P108" s="4"/>
    </row>
    <row r="109" spans="2:16" x14ac:dyDescent="0.35">
      <c r="B109" s="57"/>
      <c r="C109" s="4"/>
      <c r="D109" s="4"/>
      <c r="E109" s="4"/>
      <c r="F109" s="149"/>
      <c r="G109" s="58"/>
      <c r="H109" s="58"/>
      <c r="I109" s="58"/>
      <c r="J109" s="58"/>
      <c r="K109" s="58"/>
      <c r="L109" s="58"/>
      <c r="M109" s="58"/>
      <c r="N109" s="58"/>
      <c r="O109" s="4"/>
      <c r="P109" s="4"/>
    </row>
    <row r="110" spans="2:16" x14ac:dyDescent="0.35">
      <c r="B110" s="57"/>
      <c r="C110" s="4"/>
      <c r="D110" s="4"/>
      <c r="E110" s="4"/>
      <c r="F110" s="149"/>
      <c r="G110" s="58"/>
      <c r="H110" s="58"/>
      <c r="I110" s="58"/>
      <c r="J110" s="58"/>
      <c r="K110" s="58"/>
      <c r="L110" s="58"/>
      <c r="M110" s="58"/>
      <c r="N110" s="58"/>
      <c r="O110" s="4"/>
      <c r="P110" s="4"/>
    </row>
    <row r="111" spans="2:16" x14ac:dyDescent="0.35">
      <c r="B111" s="57"/>
      <c r="C111" s="4"/>
      <c r="D111" s="4"/>
      <c r="E111" s="4"/>
      <c r="F111" s="149"/>
      <c r="G111" s="58"/>
      <c r="H111" s="58"/>
      <c r="I111" s="58"/>
      <c r="J111" s="58"/>
      <c r="K111" s="58"/>
      <c r="L111" s="58"/>
      <c r="M111" s="58"/>
      <c r="N111" s="58"/>
      <c r="O111" s="4"/>
      <c r="P111" s="4"/>
    </row>
    <row r="112" spans="2:16" x14ac:dyDescent="0.35">
      <c r="B112" s="57"/>
      <c r="C112" s="4"/>
      <c r="D112" s="4"/>
      <c r="E112" s="4"/>
      <c r="F112" s="149"/>
      <c r="G112" s="58"/>
      <c r="H112" s="58"/>
      <c r="I112" s="58"/>
      <c r="J112" s="58"/>
      <c r="K112" s="58"/>
      <c r="L112" s="58"/>
      <c r="M112" s="58"/>
      <c r="N112" s="58"/>
      <c r="O112" s="4"/>
      <c r="P112" s="4"/>
    </row>
    <row r="113" spans="2:16" x14ac:dyDescent="0.35">
      <c r="B113" s="57"/>
      <c r="C113" s="4"/>
      <c r="D113" s="4"/>
      <c r="E113" s="4"/>
      <c r="F113" s="149"/>
      <c r="G113" s="58"/>
      <c r="H113" s="58"/>
      <c r="I113" s="58"/>
      <c r="J113" s="58"/>
      <c r="K113" s="58"/>
      <c r="L113" s="58"/>
      <c r="M113" s="58"/>
      <c r="N113" s="58"/>
      <c r="O113" s="4"/>
      <c r="P113" s="4"/>
    </row>
    <row r="114" spans="2:16" x14ac:dyDescent="0.35">
      <c r="B114" s="57"/>
      <c r="C114" s="4"/>
      <c r="D114" s="4"/>
      <c r="E114" s="4"/>
      <c r="F114" s="149"/>
      <c r="G114" s="58"/>
      <c r="H114" s="58"/>
      <c r="I114" s="58"/>
      <c r="J114" s="58"/>
      <c r="K114" s="58"/>
      <c r="L114" s="58"/>
      <c r="M114" s="58"/>
      <c r="N114" s="58"/>
      <c r="O114" s="4"/>
      <c r="P114" s="4"/>
    </row>
    <row r="115" spans="2:16" x14ac:dyDescent="0.35">
      <c r="B115" s="57"/>
      <c r="C115" s="4"/>
      <c r="D115" s="4"/>
      <c r="E115" s="4"/>
      <c r="F115" s="149"/>
      <c r="G115" s="58"/>
      <c r="H115" s="58"/>
      <c r="I115" s="58"/>
      <c r="J115" s="58"/>
      <c r="K115" s="58"/>
      <c r="L115" s="58"/>
      <c r="M115" s="58"/>
      <c r="N115" s="58"/>
      <c r="O115" s="4"/>
      <c r="P115" s="4"/>
    </row>
    <row r="116" spans="2:16" x14ac:dyDescent="0.35">
      <c r="B116" s="57"/>
      <c r="C116" s="4"/>
      <c r="D116" s="4"/>
      <c r="E116" s="4"/>
      <c r="F116" s="149"/>
      <c r="G116" s="58"/>
      <c r="H116" s="58"/>
      <c r="I116" s="58"/>
      <c r="J116" s="58"/>
      <c r="K116" s="58"/>
      <c r="L116" s="58"/>
      <c r="M116" s="58"/>
      <c r="N116" s="58"/>
      <c r="O116" s="4"/>
      <c r="P116" s="4"/>
    </row>
    <row r="117" spans="2:16" x14ac:dyDescent="0.35">
      <c r="B117" s="57"/>
      <c r="C117" s="4"/>
      <c r="D117" s="4"/>
      <c r="E117" s="4"/>
      <c r="F117" s="149"/>
      <c r="G117" s="58"/>
      <c r="H117" s="58"/>
      <c r="I117" s="58"/>
      <c r="J117" s="58"/>
      <c r="K117" s="58"/>
      <c r="L117" s="58"/>
      <c r="M117" s="58"/>
      <c r="N117" s="58"/>
      <c r="O117" s="4"/>
      <c r="P117" s="4"/>
    </row>
    <row r="118" spans="2:16" x14ac:dyDescent="0.35">
      <c r="B118" s="57"/>
      <c r="C118" s="4"/>
      <c r="D118" s="4"/>
      <c r="E118" s="4"/>
      <c r="F118" s="149"/>
      <c r="G118" s="58"/>
      <c r="H118" s="58"/>
      <c r="I118" s="58"/>
      <c r="J118" s="58"/>
      <c r="K118" s="58"/>
      <c r="L118" s="58"/>
      <c r="M118" s="58"/>
      <c r="N118" s="58"/>
      <c r="O118" s="4"/>
      <c r="P118" s="4"/>
    </row>
    <row r="119" spans="2:16" x14ac:dyDescent="0.35">
      <c r="B119" s="57"/>
      <c r="C119" s="4"/>
      <c r="D119" s="4"/>
      <c r="E119" s="4"/>
      <c r="F119" s="149"/>
      <c r="G119" s="58"/>
      <c r="H119" s="58"/>
      <c r="I119" s="58"/>
      <c r="J119" s="58"/>
      <c r="K119" s="58"/>
      <c r="L119" s="58"/>
      <c r="M119" s="58"/>
      <c r="N119" s="58"/>
      <c r="O119" s="4"/>
      <c r="P119" s="4"/>
    </row>
    <row r="120" spans="2:16" x14ac:dyDescent="0.35">
      <c r="B120" s="57"/>
      <c r="C120" s="4"/>
      <c r="D120" s="4"/>
      <c r="E120" s="4"/>
      <c r="F120" s="149"/>
      <c r="G120" s="58"/>
      <c r="H120" s="58"/>
      <c r="I120" s="58"/>
      <c r="J120" s="58"/>
      <c r="K120" s="58"/>
      <c r="L120" s="58"/>
      <c r="M120" s="58"/>
      <c r="N120" s="58"/>
      <c r="O120" s="4"/>
      <c r="P120" s="4"/>
    </row>
    <row r="121" spans="2:16" x14ac:dyDescent="0.35">
      <c r="B121" s="57"/>
      <c r="C121" s="4"/>
      <c r="D121" s="4"/>
      <c r="E121" s="4"/>
      <c r="F121" s="149"/>
      <c r="G121" s="58"/>
      <c r="H121" s="58"/>
      <c r="I121" s="58"/>
      <c r="J121" s="58"/>
      <c r="K121" s="58"/>
      <c r="L121" s="58"/>
      <c r="M121" s="58"/>
      <c r="N121" s="58"/>
      <c r="O121" s="4"/>
      <c r="P121" s="4"/>
    </row>
    <row r="122" spans="2:16" x14ac:dyDescent="0.35">
      <c r="B122" s="57"/>
      <c r="C122" s="4"/>
      <c r="D122" s="4"/>
      <c r="E122" s="4"/>
      <c r="F122" s="149"/>
      <c r="G122" s="58"/>
      <c r="H122" s="58"/>
      <c r="I122" s="58"/>
      <c r="J122" s="58"/>
      <c r="K122" s="58"/>
      <c r="L122" s="58"/>
      <c r="M122" s="58"/>
      <c r="N122" s="58"/>
      <c r="O122" s="4"/>
      <c r="P122" s="4"/>
    </row>
    <row r="123" spans="2:16" x14ac:dyDescent="0.35">
      <c r="B123" s="57"/>
      <c r="C123" s="4"/>
      <c r="D123" s="4"/>
      <c r="E123" s="4"/>
      <c r="F123" s="149"/>
      <c r="G123" s="58"/>
      <c r="H123" s="58"/>
      <c r="I123" s="58"/>
      <c r="J123" s="58"/>
      <c r="K123" s="58"/>
      <c r="L123" s="58"/>
      <c r="M123" s="58"/>
      <c r="N123" s="58"/>
      <c r="O123" s="4"/>
      <c r="P123" s="4"/>
    </row>
    <row r="124" spans="2:16" x14ac:dyDescent="0.35">
      <c r="B124" s="57"/>
      <c r="C124" s="4"/>
      <c r="D124" s="4"/>
      <c r="E124" s="4"/>
      <c r="F124" s="149"/>
      <c r="G124" s="58"/>
      <c r="H124" s="58"/>
      <c r="I124" s="58"/>
      <c r="J124" s="58"/>
      <c r="K124" s="58"/>
      <c r="L124" s="58"/>
      <c r="M124" s="58"/>
      <c r="N124" s="58"/>
      <c r="O124" s="4"/>
      <c r="P124" s="4"/>
    </row>
    <row r="125" spans="2:16" x14ac:dyDescent="0.35">
      <c r="B125" s="57"/>
      <c r="C125" s="4"/>
      <c r="D125" s="4"/>
      <c r="E125" s="4"/>
      <c r="F125" s="149"/>
      <c r="G125" s="58"/>
      <c r="H125" s="58"/>
      <c r="I125" s="58"/>
      <c r="J125" s="58"/>
      <c r="K125" s="58"/>
      <c r="L125" s="58"/>
      <c r="M125" s="58"/>
      <c r="N125" s="58"/>
      <c r="O125" s="4"/>
      <c r="P125" s="4"/>
    </row>
    <row r="126" spans="2:16" x14ac:dyDescent="0.35">
      <c r="B126" s="57"/>
      <c r="C126" s="4"/>
      <c r="D126" s="4"/>
      <c r="E126" s="4"/>
      <c r="F126" s="149"/>
      <c r="G126" s="58"/>
      <c r="H126" s="58"/>
      <c r="I126" s="58"/>
      <c r="J126" s="58"/>
      <c r="K126" s="58"/>
      <c r="L126" s="58"/>
      <c r="M126" s="58"/>
      <c r="N126" s="58"/>
      <c r="O126" s="4"/>
      <c r="P126" s="4"/>
    </row>
    <row r="127" spans="2:16" x14ac:dyDescent="0.35">
      <c r="B127" s="57"/>
      <c r="C127" s="4"/>
      <c r="D127" s="4"/>
      <c r="E127" s="4"/>
      <c r="F127" s="149"/>
      <c r="G127" s="58"/>
      <c r="H127" s="58"/>
      <c r="I127" s="58"/>
      <c r="J127" s="58"/>
      <c r="K127" s="58"/>
      <c r="L127" s="58"/>
      <c r="M127" s="58"/>
      <c r="N127" s="58"/>
      <c r="O127" s="4"/>
      <c r="P127" s="4"/>
    </row>
    <row r="128" spans="2:16" x14ac:dyDescent="0.35">
      <c r="B128" s="57"/>
      <c r="C128" s="4"/>
      <c r="D128" s="4"/>
      <c r="E128" s="4"/>
      <c r="F128" s="149"/>
      <c r="G128" s="58"/>
      <c r="H128" s="58"/>
      <c r="I128" s="58"/>
      <c r="J128" s="58"/>
      <c r="K128" s="58"/>
      <c r="L128" s="58"/>
      <c r="M128" s="58"/>
      <c r="N128" s="58"/>
      <c r="O128" s="4"/>
      <c r="P128" s="4"/>
    </row>
    <row r="129" spans="2:16" x14ac:dyDescent="0.35">
      <c r="B129" s="57"/>
      <c r="C129" s="4"/>
      <c r="D129" s="4"/>
      <c r="E129" s="4"/>
      <c r="F129" s="149"/>
      <c r="G129" s="58"/>
      <c r="H129" s="58"/>
      <c r="I129" s="58"/>
      <c r="J129" s="58"/>
      <c r="K129" s="58"/>
      <c r="L129" s="58"/>
      <c r="M129" s="58"/>
      <c r="N129" s="58"/>
      <c r="O129" s="4"/>
      <c r="P129" s="4"/>
    </row>
    <row r="130" spans="2:16" x14ac:dyDescent="0.35">
      <c r="B130" s="57"/>
      <c r="C130" s="4"/>
      <c r="D130" s="4"/>
      <c r="E130" s="4"/>
      <c r="F130" s="149"/>
      <c r="G130" s="58"/>
      <c r="H130" s="58"/>
      <c r="I130" s="58"/>
      <c r="J130" s="58"/>
      <c r="K130" s="58"/>
      <c r="L130" s="58"/>
      <c r="M130" s="58"/>
      <c r="N130" s="58"/>
      <c r="O130" s="4"/>
      <c r="P130" s="4"/>
    </row>
    <row r="131" spans="2:16" x14ac:dyDescent="0.35">
      <c r="B131" s="57"/>
      <c r="C131" s="4"/>
      <c r="D131" s="4"/>
      <c r="E131" s="4"/>
      <c r="F131" s="149"/>
      <c r="G131" s="58"/>
      <c r="H131" s="58"/>
      <c r="I131" s="58"/>
      <c r="J131" s="58"/>
      <c r="K131" s="58"/>
      <c r="L131" s="58"/>
      <c r="M131" s="58"/>
      <c r="N131" s="58"/>
      <c r="O131" s="4"/>
      <c r="P131" s="4"/>
    </row>
    <row r="132" spans="2:16" x14ac:dyDescent="0.35">
      <c r="B132" s="57"/>
      <c r="C132" s="4"/>
      <c r="D132" s="4"/>
      <c r="E132" s="4"/>
      <c r="F132" s="149"/>
      <c r="G132" s="58"/>
      <c r="H132" s="58"/>
      <c r="I132" s="58"/>
      <c r="J132" s="58"/>
      <c r="K132" s="58"/>
      <c r="L132" s="58"/>
      <c r="M132" s="58"/>
      <c r="N132" s="58"/>
      <c r="O132" s="4"/>
      <c r="P132" s="4"/>
    </row>
    <row r="133" spans="2:16" x14ac:dyDescent="0.35">
      <c r="B133" s="57"/>
      <c r="C133" s="4"/>
      <c r="D133" s="4"/>
      <c r="E133" s="4"/>
      <c r="F133" s="149"/>
      <c r="G133" s="58"/>
      <c r="H133" s="58"/>
      <c r="I133" s="58"/>
      <c r="J133" s="58"/>
      <c r="K133" s="58"/>
      <c r="L133" s="58"/>
      <c r="M133" s="58"/>
      <c r="N133" s="58"/>
      <c r="O133" s="4"/>
      <c r="P133" s="4"/>
    </row>
    <row r="134" spans="2:16" ht="18" customHeight="1" x14ac:dyDescent="0.35"/>
    <row r="135" spans="2:16" ht="18" customHeight="1" x14ac:dyDescent="0.35"/>
    <row r="136" spans="2:16" ht="18" customHeight="1" x14ac:dyDescent="0.35"/>
    <row r="137" spans="2:16" ht="18" customHeight="1" x14ac:dyDescent="0.35"/>
    <row r="138" spans="2:16" ht="18" customHeight="1" x14ac:dyDescent="0.35"/>
    <row r="139" spans="2:16" ht="18" customHeight="1" x14ac:dyDescent="0.35"/>
    <row r="140" spans="2:16" ht="18" customHeight="1" x14ac:dyDescent="0.35"/>
    <row r="141" spans="2:16" ht="18" customHeight="1" x14ac:dyDescent="0.35"/>
    <row r="142" spans="2:16" ht="18" customHeight="1" x14ac:dyDescent="0.35"/>
    <row r="143" spans="2:16" ht="18" customHeight="1" x14ac:dyDescent="0.35"/>
    <row r="144" spans="2:16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35"/>
  <sheetViews>
    <sheetView topLeftCell="A42" workbookViewId="0">
      <selection activeCell="B43" sqref="B43:N52"/>
    </sheetView>
  </sheetViews>
  <sheetFormatPr defaultRowHeight="15" customHeight="1" x14ac:dyDescent="0.35"/>
  <cols>
    <col min="1" max="1" width="3.8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Proposed 250 KLPD Ethanol Project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2:16" ht="9.75" customHeight="1" x14ac:dyDescent="0.35"/>
    <row r="4" spans="2:16" ht="18" customHeight="1" x14ac:dyDescent="0.35">
      <c r="B4" s="2" t="s">
        <v>31</v>
      </c>
      <c r="C4" s="2" t="s">
        <v>118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</row>
    <row r="6" spans="2:16" ht="18" customHeight="1" x14ac:dyDescent="0.35">
      <c r="D6" s="261" t="s">
        <v>0</v>
      </c>
      <c r="E6" s="261"/>
      <c r="F6" s="262" t="s">
        <v>56</v>
      </c>
      <c r="G6" s="262"/>
      <c r="H6" s="262"/>
      <c r="I6" s="262"/>
      <c r="J6" s="262"/>
      <c r="K6" s="262"/>
      <c r="L6" s="262"/>
      <c r="M6" s="262"/>
      <c r="N6" s="262"/>
    </row>
    <row r="7" spans="2:16" ht="18" customHeight="1" x14ac:dyDescent="0.35">
      <c r="B7" s="3" t="s">
        <v>114</v>
      </c>
      <c r="C7" s="41" t="s">
        <v>61</v>
      </c>
      <c r="D7" s="42">
        <f>EOMONTH(start_date,8)</f>
        <v>45900</v>
      </c>
      <c r="E7" s="42">
        <f>Completion_date</f>
        <v>45747</v>
      </c>
      <c r="F7" s="42">
        <f>DATE(YEAR(E7),MONTH(E7)+5,DAY(E7))</f>
        <v>45900</v>
      </c>
      <c r="G7" s="42">
        <f>DATE(YEAR(F7)+1,MONTH(F7),DAY(F7))</f>
        <v>46265</v>
      </c>
      <c r="H7" s="42">
        <f t="shared" ref="H7:M7" si="0">DATE(YEAR(G7)+1,MONTH(G7),DAY(G7))</f>
        <v>46630</v>
      </c>
      <c r="I7" s="42">
        <f t="shared" si="0"/>
        <v>46996</v>
      </c>
      <c r="J7" s="42">
        <f t="shared" si="0"/>
        <v>47361</v>
      </c>
      <c r="K7" s="42">
        <f t="shared" si="0"/>
        <v>47726</v>
      </c>
      <c r="L7" s="42">
        <f t="shared" si="0"/>
        <v>48091</v>
      </c>
      <c r="M7" s="42">
        <f t="shared" si="0"/>
        <v>48457</v>
      </c>
      <c r="N7" s="42">
        <f>DATE(YEAR(M7),MONTH(M7)+4,DAY(M7))</f>
        <v>48579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N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6"/>
      <c r="P8" s="56"/>
    </row>
    <row r="9" spans="2:16" s="72" customFormat="1" ht="18" customHeight="1" x14ac:dyDescent="0.35">
      <c r="B9" s="52" t="s">
        <v>55</v>
      </c>
      <c r="C9" s="53">
        <f>construction_period</f>
        <v>3</v>
      </c>
      <c r="D9" s="54">
        <f>MONTH(D7-start_date)</f>
        <v>8</v>
      </c>
      <c r="E9" s="54">
        <f>C9-D9</f>
        <v>-5</v>
      </c>
      <c r="F9" s="53">
        <f>MONTH(F7-E7)</f>
        <v>6</v>
      </c>
      <c r="G9" s="53">
        <f t="shared" ref="G9:M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>MONTH(N7-M7)-1</f>
        <v>4</v>
      </c>
      <c r="O9" s="56"/>
      <c r="P9" s="56"/>
    </row>
    <row r="10" spans="2:16" ht="18" customHeight="1" x14ac:dyDescent="0.35">
      <c r="B10" s="117" t="s">
        <v>117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86" t="s">
        <v>117</v>
      </c>
      <c r="C11" s="86"/>
      <c r="D11" s="86"/>
      <c r="E11" s="86"/>
      <c r="F11" s="116">
        <f>'Revenue &amp; Expenses'!F68</f>
        <v>13.437848000000001</v>
      </c>
      <c r="G11" s="116">
        <f>'Revenue &amp; Expenses'!G68</f>
        <v>14.045084000000001</v>
      </c>
      <c r="H11" s="116">
        <f>'Revenue &amp; Expenses'!H68</f>
        <v>14.691794300000002</v>
      </c>
      <c r="I11" s="116">
        <f>'Revenue &amp; Expenses'!I68</f>
        <v>15.380636052500002</v>
      </c>
      <c r="J11" s="116">
        <f>'Revenue &amp; Expenses'!J68</f>
        <v>16.114450525437501</v>
      </c>
      <c r="K11" s="116">
        <f>'Revenue &amp; Expenses'!K68</f>
        <v>16.896276152295314</v>
      </c>
      <c r="L11" s="116">
        <f>'Revenue &amp; Expenses'!L68</f>
        <v>17.72936252303996</v>
      </c>
      <c r="M11" s="116">
        <f>'Revenue &amp; Expenses'!M68</f>
        <v>18.617185384556581</v>
      </c>
      <c r="N11" s="116">
        <f>'Revenue &amp; Expenses'!N68</f>
        <v>19.563462724301385</v>
      </c>
      <c r="O11" s="4"/>
      <c r="P11" s="4"/>
    </row>
    <row r="12" spans="2:16" ht="18" customHeight="1" x14ac:dyDescent="0.35">
      <c r="B12" s="117" t="s">
        <v>200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2:16" ht="18" customHeight="1" x14ac:dyDescent="0.35">
      <c r="B13" s="4" t="s">
        <v>172</v>
      </c>
      <c r="C13" s="4"/>
      <c r="D13" s="4"/>
      <c r="E13" s="4"/>
      <c r="F13" s="44" t="e">
        <f>'Revenue &amp; Expenses'!#REF!+'Revenue &amp; Expenses'!#REF!</f>
        <v>#REF!</v>
      </c>
      <c r="G13" s="44" t="e">
        <f>'Revenue &amp; Expenses'!#REF!+'Revenue &amp; Expenses'!#REF!</f>
        <v>#REF!</v>
      </c>
      <c r="H13" s="44" t="e">
        <f>'Revenue &amp; Expenses'!#REF!+'Revenue &amp; Expenses'!#REF!</f>
        <v>#REF!</v>
      </c>
      <c r="I13" s="44" t="e">
        <f>'Revenue &amp; Expenses'!#REF!+'Revenue &amp; Expenses'!#REF!</f>
        <v>#REF!</v>
      </c>
      <c r="J13" s="44" t="e">
        <f>'Revenue &amp; Expenses'!#REF!+'Revenue &amp; Expenses'!#REF!</f>
        <v>#REF!</v>
      </c>
      <c r="K13" s="44" t="e">
        <f>'Revenue &amp; Expenses'!#REF!+'Revenue &amp; Expenses'!#REF!</f>
        <v>#REF!</v>
      </c>
      <c r="L13" s="44" t="e">
        <f>'Revenue &amp; Expenses'!#REF!+'Revenue &amp; Expenses'!#REF!</f>
        <v>#REF!</v>
      </c>
      <c r="M13" s="44" t="e">
        <f>'Revenue &amp; Expenses'!#REF!+'Revenue &amp; Expenses'!#REF!</f>
        <v>#REF!</v>
      </c>
      <c r="N13" s="44" t="e">
        <f>'Revenue &amp; Expenses'!#REF!+'Revenue &amp; Expenses'!#REF!</f>
        <v>#REF!</v>
      </c>
      <c r="O13" s="4"/>
      <c r="P13" s="4"/>
    </row>
    <row r="14" spans="2:16" ht="18" customHeight="1" x14ac:dyDescent="0.35">
      <c r="B14" s="4" t="e">
        <f>'Revenue &amp; Expenses'!#REF!</f>
        <v>#REF!</v>
      </c>
      <c r="C14" s="4"/>
      <c r="D14" s="4"/>
      <c r="E14" s="4"/>
      <c r="F14" s="44" t="e">
        <f>'Revenue &amp; Expenses'!#REF!</f>
        <v>#REF!</v>
      </c>
      <c r="G14" s="44" t="e">
        <f>'Revenue &amp; Expenses'!#REF!</f>
        <v>#REF!</v>
      </c>
      <c r="H14" s="44" t="e">
        <f>'Revenue &amp; Expenses'!#REF!</f>
        <v>#REF!</v>
      </c>
      <c r="I14" s="44" t="e">
        <f>'Revenue &amp; Expenses'!#REF!</f>
        <v>#REF!</v>
      </c>
      <c r="J14" s="44" t="e">
        <f>'Revenue &amp; Expenses'!#REF!</f>
        <v>#REF!</v>
      </c>
      <c r="K14" s="44" t="e">
        <f>'Revenue &amp; Expenses'!#REF!</f>
        <v>#REF!</v>
      </c>
      <c r="L14" s="44" t="e">
        <f>'Revenue &amp; Expenses'!#REF!</f>
        <v>#REF!</v>
      </c>
      <c r="M14" s="44" t="e">
        <f>'Revenue &amp; Expenses'!#REF!</f>
        <v>#REF!</v>
      </c>
      <c r="N14" s="44" t="e">
        <f>'Revenue &amp; Expenses'!#REF!</f>
        <v>#REF!</v>
      </c>
      <c r="O14" s="4"/>
      <c r="P14" s="4"/>
    </row>
    <row r="15" spans="2:16" ht="18" customHeight="1" x14ac:dyDescent="0.35">
      <c r="B15" s="4" t="s">
        <v>5</v>
      </c>
      <c r="C15" s="4"/>
      <c r="D15" s="4"/>
      <c r="E15" s="4"/>
      <c r="F15" s="44" t="e">
        <f>'Revenue &amp; Expenses'!#REF!</f>
        <v>#REF!</v>
      </c>
      <c r="G15" s="44" t="e">
        <f>'Revenue &amp; Expenses'!#REF!</f>
        <v>#REF!</v>
      </c>
      <c r="H15" s="44" t="e">
        <f>'Revenue &amp; Expenses'!#REF!</f>
        <v>#REF!</v>
      </c>
      <c r="I15" s="44" t="e">
        <f>'Revenue &amp; Expenses'!#REF!</f>
        <v>#REF!</v>
      </c>
      <c r="J15" s="44" t="e">
        <f>'Revenue &amp; Expenses'!#REF!</f>
        <v>#REF!</v>
      </c>
      <c r="K15" s="44" t="e">
        <f>'Revenue &amp; Expenses'!#REF!</f>
        <v>#REF!</v>
      </c>
      <c r="L15" s="44" t="e">
        <f>'Revenue &amp; Expenses'!#REF!</f>
        <v>#REF!</v>
      </c>
      <c r="M15" s="44" t="e">
        <f>'Revenue &amp; Expenses'!#REF!</f>
        <v>#REF!</v>
      </c>
      <c r="N15" s="44" t="e">
        <f>'Revenue &amp; Expenses'!#REF!</f>
        <v>#REF!</v>
      </c>
      <c r="O15" s="4"/>
      <c r="P15" s="4"/>
    </row>
    <row r="16" spans="2:16" ht="18" customHeight="1" x14ac:dyDescent="0.35">
      <c r="B16" s="17" t="s">
        <v>173</v>
      </c>
      <c r="D16" s="29"/>
      <c r="E16" s="29"/>
      <c r="F16" s="44" t="e">
        <f>'Revenue &amp; Expenses'!#REF!</f>
        <v>#REF!</v>
      </c>
      <c r="G16" s="44" t="e">
        <f>'Revenue &amp; Expenses'!#REF!</f>
        <v>#REF!</v>
      </c>
      <c r="H16" s="44" t="e">
        <f>'Revenue &amp; Expenses'!#REF!</f>
        <v>#REF!</v>
      </c>
      <c r="I16" s="44" t="e">
        <f>'Revenue &amp; Expenses'!#REF!</f>
        <v>#REF!</v>
      </c>
      <c r="J16" s="44" t="e">
        <f>'Revenue &amp; Expenses'!#REF!</f>
        <v>#REF!</v>
      </c>
      <c r="K16" s="44" t="e">
        <f>'Revenue &amp; Expenses'!#REF!</f>
        <v>#REF!</v>
      </c>
      <c r="L16" s="44" t="e">
        <f>'Revenue &amp; Expenses'!#REF!</f>
        <v>#REF!</v>
      </c>
      <c r="M16" s="44" t="e">
        <f>'Revenue &amp; Expenses'!#REF!</f>
        <v>#REF!</v>
      </c>
      <c r="N16" s="44" t="e">
        <f>'Revenue &amp; Expenses'!#REF!</f>
        <v>#REF!</v>
      </c>
    </row>
    <row r="17" spans="2:16" ht="18" customHeight="1" x14ac:dyDescent="0.35">
      <c r="B17" s="17" t="s">
        <v>120</v>
      </c>
      <c r="D17" s="29"/>
      <c r="E17" s="29"/>
      <c r="F17" s="44" t="e">
        <f>'Revenue &amp; Expenses'!#REF!</f>
        <v>#REF!</v>
      </c>
      <c r="G17" s="44" t="e">
        <f>'Revenue &amp; Expenses'!#REF!</f>
        <v>#REF!</v>
      </c>
      <c r="H17" s="44" t="e">
        <f>'Revenue &amp; Expenses'!#REF!</f>
        <v>#REF!</v>
      </c>
      <c r="I17" s="44" t="e">
        <f>'Revenue &amp; Expenses'!#REF!</f>
        <v>#REF!</v>
      </c>
      <c r="J17" s="44" t="e">
        <f>'Revenue &amp; Expenses'!#REF!</f>
        <v>#REF!</v>
      </c>
      <c r="K17" s="44" t="e">
        <f>'Revenue &amp; Expenses'!#REF!</f>
        <v>#REF!</v>
      </c>
      <c r="L17" s="44" t="e">
        <f>'Revenue &amp; Expenses'!#REF!</f>
        <v>#REF!</v>
      </c>
      <c r="M17" s="44" t="e">
        <f>'Revenue &amp; Expenses'!#REF!</f>
        <v>#REF!</v>
      </c>
      <c r="N17" s="44" t="e">
        <f>'Revenue &amp; Expenses'!#REF!</f>
        <v>#REF!</v>
      </c>
    </row>
    <row r="18" spans="2:16" ht="18" customHeight="1" x14ac:dyDescent="0.35">
      <c r="B18" s="17" t="s">
        <v>174</v>
      </c>
      <c r="D18" s="29"/>
      <c r="E18" s="29"/>
      <c r="F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G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H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I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J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K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L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M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N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</row>
    <row r="19" spans="2:16" ht="18" customHeight="1" x14ac:dyDescent="0.35">
      <c r="B19" s="17" t="s">
        <v>183</v>
      </c>
      <c r="D19" s="29"/>
      <c r="E19" s="29"/>
      <c r="F19" s="44">
        <f>'TPC and MoF'!$D$15/5</f>
        <v>0.32</v>
      </c>
      <c r="G19" s="44">
        <f>'TPC and MoF'!$D$15/5</f>
        <v>0.32</v>
      </c>
      <c r="H19" s="44">
        <f>'TPC and MoF'!$D$15/5</f>
        <v>0.32</v>
      </c>
      <c r="I19" s="44">
        <f>'TPC and MoF'!$D$15/5</f>
        <v>0.32</v>
      </c>
      <c r="J19" s="44">
        <f>'TPC and MoF'!$D$15/5</f>
        <v>0.32</v>
      </c>
      <c r="K19" s="44"/>
      <c r="L19" s="44"/>
      <c r="M19" s="44"/>
      <c r="N19" s="44"/>
    </row>
    <row r="20" spans="2:16" ht="18" customHeight="1" x14ac:dyDescent="0.35">
      <c r="B20" s="86" t="str">
        <f>B12</f>
        <v>operating expenses</v>
      </c>
      <c r="C20" s="86"/>
      <c r="D20" s="86"/>
      <c r="E20" s="86"/>
      <c r="F20" s="116" t="e">
        <f>SUM(F13:F19)</f>
        <v>#REF!</v>
      </c>
      <c r="G20" s="116" t="e">
        <f t="shared" ref="G20:N20" si="3">SUM(G13:G19)</f>
        <v>#REF!</v>
      </c>
      <c r="H20" s="116" t="e">
        <f t="shared" si="3"/>
        <v>#REF!</v>
      </c>
      <c r="I20" s="116" t="e">
        <f t="shared" si="3"/>
        <v>#REF!</v>
      </c>
      <c r="J20" s="116" t="e">
        <f t="shared" si="3"/>
        <v>#REF!</v>
      </c>
      <c r="K20" s="116" t="e">
        <f t="shared" si="3"/>
        <v>#REF!</v>
      </c>
      <c r="L20" s="116" t="e">
        <f t="shared" si="3"/>
        <v>#REF!</v>
      </c>
      <c r="M20" s="116" t="e">
        <f t="shared" si="3"/>
        <v>#REF!</v>
      </c>
      <c r="N20" s="116" t="e">
        <f t="shared" si="3"/>
        <v>#REF!</v>
      </c>
      <c r="O20" s="4"/>
      <c r="P20" s="4"/>
    </row>
    <row r="21" spans="2:16" ht="18" customHeight="1" x14ac:dyDescent="0.35">
      <c r="B21" s="86" t="s">
        <v>175</v>
      </c>
      <c r="C21" s="86"/>
      <c r="D21" s="86"/>
      <c r="E21" s="86"/>
      <c r="F21" s="116" t="e">
        <f t="shared" ref="F21:N21" si="4">F11-F20</f>
        <v>#REF!</v>
      </c>
      <c r="G21" s="116" t="e">
        <f t="shared" si="4"/>
        <v>#REF!</v>
      </c>
      <c r="H21" s="116" t="e">
        <f t="shared" si="4"/>
        <v>#REF!</v>
      </c>
      <c r="I21" s="116" t="e">
        <f t="shared" si="4"/>
        <v>#REF!</v>
      </c>
      <c r="J21" s="116" t="e">
        <f t="shared" si="4"/>
        <v>#REF!</v>
      </c>
      <c r="K21" s="116" t="e">
        <f t="shared" si="4"/>
        <v>#REF!</v>
      </c>
      <c r="L21" s="116" t="e">
        <f t="shared" si="4"/>
        <v>#REF!</v>
      </c>
      <c r="M21" s="116" t="e">
        <f t="shared" si="4"/>
        <v>#REF!</v>
      </c>
      <c r="N21" s="116" t="e">
        <f t="shared" si="4"/>
        <v>#REF!</v>
      </c>
      <c r="O21" s="4"/>
      <c r="P21" s="4"/>
    </row>
    <row r="22" spans="2:16" ht="18" customHeight="1" x14ac:dyDescent="0.35">
      <c r="B22" s="4" t="s">
        <v>176</v>
      </c>
      <c r="C22" s="4"/>
      <c r="D22" s="4"/>
      <c r="E22" s="4"/>
      <c r="F22" s="44">
        <f ca="1">'Depreciation Schedule'!F33</f>
        <v>0.83123339964979748</v>
      </c>
      <c r="G22" s="44">
        <f ca="1">'Depreciation Schedule'!G33</f>
        <v>0.83123339964979748</v>
      </c>
      <c r="H22" s="44">
        <f ca="1">'Depreciation Schedule'!H33</f>
        <v>0.83123339964979748</v>
      </c>
      <c r="I22" s="44">
        <f ca="1">'Depreciation Schedule'!I33</f>
        <v>0.83123339964979748</v>
      </c>
      <c r="J22" s="44">
        <f ca="1">'Depreciation Schedule'!J33</f>
        <v>0.83123339964979748</v>
      </c>
      <c r="K22" s="44">
        <f ca="1">'Depreciation Schedule'!K33</f>
        <v>0.83123339964979748</v>
      </c>
      <c r="L22" s="44">
        <f ca="1">'Depreciation Schedule'!L33</f>
        <v>0.83123339964979748</v>
      </c>
      <c r="M22" s="44">
        <f ca="1">'Depreciation Schedule'!M33</f>
        <v>0.83123339964979748</v>
      </c>
      <c r="N22" s="44">
        <f ca="1">'Depreciation Schedule'!N33</f>
        <v>0.83123339964979748</v>
      </c>
      <c r="O22" s="4"/>
      <c r="P22" s="4"/>
    </row>
    <row r="23" spans="2:16" ht="18" customHeight="1" x14ac:dyDescent="0.35">
      <c r="B23" s="86" t="s">
        <v>177</v>
      </c>
      <c r="C23" s="86"/>
      <c r="D23" s="86"/>
      <c r="E23" s="86"/>
      <c r="F23" s="116" t="e">
        <f t="shared" ref="F23:N23" ca="1" si="5">F21-F22</f>
        <v>#REF!</v>
      </c>
      <c r="G23" s="116" t="e">
        <f t="shared" ca="1" si="5"/>
        <v>#REF!</v>
      </c>
      <c r="H23" s="116" t="e">
        <f t="shared" ca="1" si="5"/>
        <v>#REF!</v>
      </c>
      <c r="I23" s="116" t="e">
        <f t="shared" ca="1" si="5"/>
        <v>#REF!</v>
      </c>
      <c r="J23" s="116" t="e">
        <f t="shared" ca="1" si="5"/>
        <v>#REF!</v>
      </c>
      <c r="K23" s="116" t="e">
        <f t="shared" ca="1" si="5"/>
        <v>#REF!</v>
      </c>
      <c r="L23" s="116" t="e">
        <f t="shared" ca="1" si="5"/>
        <v>#REF!</v>
      </c>
      <c r="M23" s="116" t="e">
        <f t="shared" ca="1" si="5"/>
        <v>#REF!</v>
      </c>
      <c r="N23" s="116" t="e">
        <f t="shared" ca="1" si="5"/>
        <v>#REF!</v>
      </c>
      <c r="O23" s="4"/>
      <c r="P23" s="4"/>
    </row>
    <row r="24" spans="2:16" ht="18" customHeight="1" x14ac:dyDescent="0.35">
      <c r="B24" s="117" t="s">
        <v>178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B25" s="4" t="s">
        <v>179</v>
      </c>
      <c r="C25" s="4"/>
      <c r="D25" s="4"/>
      <c r="E25" s="4"/>
      <c r="F25" s="44">
        <f ca="1">'Loan Schedule'!F16</f>
        <v>1.0488454586166287</v>
      </c>
      <c r="G25" s="44">
        <f ca="1">'Loan Schedule'!G16</f>
        <v>0.92935673548308861</v>
      </c>
      <c r="H25" s="44">
        <f ca="1">'Loan Schedule'!H16</f>
        <v>0.74348538838647082</v>
      </c>
      <c r="I25" s="44">
        <f ca="1">'Loan Schedule'!I16</f>
        <v>0.53106099170462229</v>
      </c>
      <c r="J25" s="44">
        <f ca="1">'Loan Schedule'!J16</f>
        <v>0.31863659502277375</v>
      </c>
      <c r="K25" s="44">
        <f ca="1">'Loan Schedule'!K16</f>
        <v>0.10621219834092489</v>
      </c>
      <c r="L25" s="44">
        <f>'Loan Schedule'!L16</f>
        <v>0</v>
      </c>
      <c r="M25" s="44">
        <f>'Loan Schedule'!M16</f>
        <v>0</v>
      </c>
      <c r="N25" s="44">
        <f>'Loan Schedule'!N16</f>
        <v>0</v>
      </c>
      <c r="O25" s="4"/>
      <c r="P25" s="4"/>
    </row>
    <row r="26" spans="2:16" ht="18" customHeight="1" x14ac:dyDescent="0.35">
      <c r="B26" s="4" t="s">
        <v>180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B27" s="86" t="s">
        <v>181</v>
      </c>
      <c r="C27" s="86"/>
      <c r="D27" s="86"/>
      <c r="E27" s="86"/>
      <c r="F27" s="116">
        <f ca="1">F25+F26</f>
        <v>1.0488454586166287</v>
      </c>
      <c r="G27" s="116">
        <f t="shared" ref="G27:N27" ca="1" si="6">G25+G26</f>
        <v>0.92935673548308861</v>
      </c>
      <c r="H27" s="116">
        <f t="shared" ca="1" si="6"/>
        <v>0.74348538838647082</v>
      </c>
      <c r="I27" s="116">
        <f t="shared" ca="1" si="6"/>
        <v>0.53106099170462229</v>
      </c>
      <c r="J27" s="116">
        <f t="shared" ca="1" si="6"/>
        <v>0.31863659502277375</v>
      </c>
      <c r="K27" s="116">
        <f t="shared" ca="1" si="6"/>
        <v>0.10621219834092489</v>
      </c>
      <c r="L27" s="116">
        <f t="shared" si="6"/>
        <v>0</v>
      </c>
      <c r="M27" s="116">
        <f t="shared" si="6"/>
        <v>0</v>
      </c>
      <c r="N27" s="116">
        <f t="shared" si="6"/>
        <v>0</v>
      </c>
      <c r="O27" s="4"/>
      <c r="P27" s="4"/>
    </row>
    <row r="28" spans="2:16" ht="18" customHeight="1" x14ac:dyDescent="0.35">
      <c r="B28" s="86" t="s">
        <v>152</v>
      </c>
      <c r="C28" s="86"/>
      <c r="D28" s="86"/>
      <c r="E28" s="86"/>
      <c r="F28" s="116" t="e">
        <f t="shared" ref="F28:N28" ca="1" si="7">F23-F27</f>
        <v>#REF!</v>
      </c>
      <c r="G28" s="116" t="e">
        <f t="shared" ca="1" si="7"/>
        <v>#REF!</v>
      </c>
      <c r="H28" s="116" t="e">
        <f t="shared" ca="1" si="7"/>
        <v>#REF!</v>
      </c>
      <c r="I28" s="116" t="e">
        <f t="shared" ca="1" si="7"/>
        <v>#REF!</v>
      </c>
      <c r="J28" s="116" t="e">
        <f t="shared" ca="1" si="7"/>
        <v>#REF!</v>
      </c>
      <c r="K28" s="116" t="e">
        <f t="shared" ca="1" si="7"/>
        <v>#REF!</v>
      </c>
      <c r="L28" s="116" t="e">
        <f t="shared" ca="1" si="7"/>
        <v>#REF!</v>
      </c>
      <c r="M28" s="116" t="e">
        <f t="shared" ca="1" si="7"/>
        <v>#REF!</v>
      </c>
      <c r="N28" s="116" t="e">
        <f t="shared" ca="1" si="7"/>
        <v>#REF!</v>
      </c>
      <c r="O28" s="4"/>
      <c r="P28" s="4"/>
    </row>
    <row r="29" spans="2:16" ht="18" customHeight="1" x14ac:dyDescent="0.35">
      <c r="B29" s="4" t="s">
        <v>182</v>
      </c>
      <c r="C29" s="4"/>
      <c r="D29" s="4"/>
      <c r="E29" s="4"/>
      <c r="F29" s="44" t="e">
        <f>#REF!</f>
        <v>#REF!</v>
      </c>
      <c r="G29" s="44" t="e">
        <f>#REF!</f>
        <v>#REF!</v>
      </c>
      <c r="H29" s="44" t="e">
        <f>#REF!</f>
        <v>#REF!</v>
      </c>
      <c r="I29" s="44" t="e">
        <f>#REF!</f>
        <v>#REF!</v>
      </c>
      <c r="J29" s="44" t="e">
        <f>#REF!</f>
        <v>#REF!</v>
      </c>
      <c r="K29" s="44" t="e">
        <f>#REF!</f>
        <v>#REF!</v>
      </c>
      <c r="L29" s="44" t="e">
        <f>#REF!</f>
        <v>#REF!</v>
      </c>
      <c r="M29" s="44" t="e">
        <f>#REF!</f>
        <v>#REF!</v>
      </c>
      <c r="N29" s="44" t="e">
        <f>#REF!</f>
        <v>#REF!</v>
      </c>
      <c r="O29" s="4"/>
      <c r="P29" s="4"/>
    </row>
    <row r="30" spans="2:16" ht="18" customHeight="1" x14ac:dyDescent="0.35">
      <c r="B30" s="3" t="s">
        <v>184</v>
      </c>
      <c r="C30" s="3"/>
      <c r="D30" s="3"/>
      <c r="E30" s="3"/>
      <c r="F30" s="73" t="e">
        <f t="shared" ref="F30:N30" ca="1" si="8">F28-F29</f>
        <v>#REF!</v>
      </c>
      <c r="G30" s="73" t="e">
        <f t="shared" ca="1" si="8"/>
        <v>#REF!</v>
      </c>
      <c r="H30" s="73" t="e">
        <f t="shared" ca="1" si="8"/>
        <v>#REF!</v>
      </c>
      <c r="I30" s="73" t="e">
        <f t="shared" ca="1" si="8"/>
        <v>#REF!</v>
      </c>
      <c r="J30" s="73" t="e">
        <f t="shared" ca="1" si="8"/>
        <v>#REF!</v>
      </c>
      <c r="K30" s="73" t="e">
        <f t="shared" ca="1" si="8"/>
        <v>#REF!</v>
      </c>
      <c r="L30" s="73" t="e">
        <f t="shared" ca="1" si="8"/>
        <v>#REF!</v>
      </c>
      <c r="M30" s="73" t="e">
        <f t="shared" ca="1" si="8"/>
        <v>#REF!</v>
      </c>
      <c r="N30" s="73" t="e">
        <f t="shared" ca="1" si="8"/>
        <v>#REF!</v>
      </c>
      <c r="O30" s="4"/>
      <c r="P30" s="4"/>
    </row>
    <row r="31" spans="2:16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117" t="s">
        <v>185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35">
      <c r="B34" s="4" t="s">
        <v>186</v>
      </c>
      <c r="C34" s="4"/>
      <c r="D34" s="4"/>
      <c r="E34" s="4"/>
      <c r="F34" s="44" t="e">
        <f ca="1">F30</f>
        <v>#REF!</v>
      </c>
      <c r="G34" s="44" t="e">
        <f t="shared" ref="G34:N34" ca="1" si="9">G30</f>
        <v>#REF!</v>
      </c>
      <c r="H34" s="44" t="e">
        <f t="shared" ca="1" si="9"/>
        <v>#REF!</v>
      </c>
      <c r="I34" s="44" t="e">
        <f t="shared" ca="1" si="9"/>
        <v>#REF!</v>
      </c>
      <c r="J34" s="44" t="e">
        <f t="shared" ca="1" si="9"/>
        <v>#REF!</v>
      </c>
      <c r="K34" s="44" t="e">
        <f t="shared" ca="1" si="9"/>
        <v>#REF!</v>
      </c>
      <c r="L34" s="44" t="e">
        <f t="shared" ca="1" si="9"/>
        <v>#REF!</v>
      </c>
      <c r="M34" s="44" t="e">
        <f t="shared" ca="1" si="9"/>
        <v>#REF!</v>
      </c>
      <c r="N34" s="44" t="e">
        <f t="shared" ca="1" si="9"/>
        <v>#REF!</v>
      </c>
      <c r="O34" s="4"/>
      <c r="P34" s="4"/>
    </row>
    <row r="35" spans="2:16" ht="18" customHeight="1" x14ac:dyDescent="0.35">
      <c r="B35" s="4" t="s">
        <v>187</v>
      </c>
      <c r="C35" s="4"/>
      <c r="D35" s="4"/>
      <c r="E35" s="4"/>
      <c r="F35" s="44">
        <f ca="1">F22</f>
        <v>0.83123339964979748</v>
      </c>
      <c r="G35" s="44">
        <f t="shared" ref="G35:N35" ca="1" si="10">G22</f>
        <v>0.83123339964979748</v>
      </c>
      <c r="H35" s="44">
        <f t="shared" ca="1" si="10"/>
        <v>0.83123339964979748</v>
      </c>
      <c r="I35" s="44">
        <f t="shared" ca="1" si="10"/>
        <v>0.83123339964979748</v>
      </c>
      <c r="J35" s="44">
        <f t="shared" ca="1" si="10"/>
        <v>0.83123339964979748</v>
      </c>
      <c r="K35" s="44">
        <f t="shared" ca="1" si="10"/>
        <v>0.83123339964979748</v>
      </c>
      <c r="L35" s="44">
        <f t="shared" ca="1" si="10"/>
        <v>0.83123339964979748</v>
      </c>
      <c r="M35" s="44">
        <f t="shared" ca="1" si="10"/>
        <v>0.83123339964979748</v>
      </c>
      <c r="N35" s="44">
        <f t="shared" ca="1" si="10"/>
        <v>0.83123339964979748</v>
      </c>
      <c r="O35" s="4"/>
      <c r="P35" s="4"/>
    </row>
    <row r="36" spans="2:16" ht="18" customHeight="1" x14ac:dyDescent="0.35">
      <c r="B36" s="4" t="str">
        <f>B19</f>
        <v>Preliminary Expenses written off</v>
      </c>
      <c r="C36" s="4"/>
      <c r="D36" s="4"/>
      <c r="E36" s="4"/>
      <c r="F36" s="44">
        <f>F19</f>
        <v>0.32</v>
      </c>
      <c r="G36" s="44">
        <f t="shared" ref="G36:N36" si="11">G19</f>
        <v>0.32</v>
      </c>
      <c r="H36" s="44">
        <f t="shared" si="11"/>
        <v>0.32</v>
      </c>
      <c r="I36" s="44">
        <f t="shared" si="11"/>
        <v>0.32</v>
      </c>
      <c r="J36" s="44">
        <f t="shared" si="11"/>
        <v>0.32</v>
      </c>
      <c r="K36" s="44">
        <f t="shared" si="11"/>
        <v>0</v>
      </c>
      <c r="L36" s="44">
        <f t="shared" si="11"/>
        <v>0</v>
      </c>
      <c r="M36" s="44">
        <f t="shared" si="11"/>
        <v>0</v>
      </c>
      <c r="N36" s="44">
        <f t="shared" si="11"/>
        <v>0</v>
      </c>
      <c r="O36" s="4"/>
      <c r="P36" s="4"/>
    </row>
    <row r="37" spans="2:16" ht="18" customHeight="1" x14ac:dyDescent="0.35">
      <c r="B37" s="86" t="s">
        <v>185</v>
      </c>
      <c r="C37" s="86"/>
      <c r="D37" s="86"/>
      <c r="E37" s="86"/>
      <c r="F37" s="116" t="e">
        <f ca="1">SUM(F34:F36)</f>
        <v>#REF!</v>
      </c>
      <c r="G37" s="116" t="e">
        <f t="shared" ref="G37:N37" ca="1" si="12">SUM(G34:G36)</f>
        <v>#REF!</v>
      </c>
      <c r="H37" s="116" t="e">
        <f t="shared" ca="1" si="12"/>
        <v>#REF!</v>
      </c>
      <c r="I37" s="116" t="e">
        <f t="shared" ca="1" si="12"/>
        <v>#REF!</v>
      </c>
      <c r="J37" s="116" t="e">
        <f t="shared" ca="1" si="12"/>
        <v>#REF!</v>
      </c>
      <c r="K37" s="116" t="e">
        <f t="shared" ca="1" si="12"/>
        <v>#REF!</v>
      </c>
      <c r="L37" s="116" t="e">
        <f t="shared" ca="1" si="12"/>
        <v>#REF!</v>
      </c>
      <c r="M37" s="116" t="e">
        <f t="shared" ca="1" si="12"/>
        <v>#REF!</v>
      </c>
      <c r="N37" s="116" t="e">
        <f t="shared" ca="1" si="12"/>
        <v>#REF!</v>
      </c>
      <c r="O37" s="4"/>
      <c r="P37" s="4"/>
    </row>
    <row r="38" spans="2:16" ht="18" customHeight="1" x14ac:dyDescent="0.35">
      <c r="B38" s="4" t="s">
        <v>188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86" t="s">
        <v>189</v>
      </c>
      <c r="C39" s="86"/>
      <c r="D39" s="86"/>
      <c r="E39" s="86"/>
      <c r="F39" s="116" t="e">
        <f ca="1">F37-F38</f>
        <v>#REF!</v>
      </c>
      <c r="G39" s="116" t="e">
        <f t="shared" ref="G39:N39" ca="1" si="13">G37-G38</f>
        <v>#REF!</v>
      </c>
      <c r="H39" s="116" t="e">
        <f t="shared" ca="1" si="13"/>
        <v>#REF!</v>
      </c>
      <c r="I39" s="116" t="e">
        <f t="shared" ca="1" si="13"/>
        <v>#REF!</v>
      </c>
      <c r="J39" s="116" t="e">
        <f t="shared" ca="1" si="13"/>
        <v>#REF!</v>
      </c>
      <c r="K39" s="116" t="e">
        <f t="shared" ca="1" si="13"/>
        <v>#REF!</v>
      </c>
      <c r="L39" s="116" t="e">
        <f t="shared" ca="1" si="13"/>
        <v>#REF!</v>
      </c>
      <c r="M39" s="116" t="e">
        <f t="shared" ca="1" si="13"/>
        <v>#REF!</v>
      </c>
      <c r="N39" s="116" t="e">
        <f t="shared" ca="1" si="13"/>
        <v>#REF!</v>
      </c>
      <c r="O39" s="4"/>
      <c r="P39" s="4"/>
    </row>
    <row r="40" spans="2:16" ht="18" customHeight="1" x14ac:dyDescent="0.35">
      <c r="B40" s="51" t="s">
        <v>190</v>
      </c>
      <c r="C40" s="51"/>
      <c r="D40" s="51"/>
      <c r="E40" s="51"/>
      <c r="F40" s="133" t="e">
        <f ca="1">E40+F39</f>
        <v>#REF!</v>
      </c>
      <c r="G40" s="133" t="e">
        <f t="shared" ref="G40:N40" ca="1" si="14">F40+G39</f>
        <v>#REF!</v>
      </c>
      <c r="H40" s="133" t="e">
        <f t="shared" ca="1" si="14"/>
        <v>#REF!</v>
      </c>
      <c r="I40" s="133" t="e">
        <f t="shared" ca="1" si="14"/>
        <v>#REF!</v>
      </c>
      <c r="J40" s="133" t="e">
        <f t="shared" ca="1" si="14"/>
        <v>#REF!</v>
      </c>
      <c r="K40" s="133" t="e">
        <f t="shared" ca="1" si="14"/>
        <v>#REF!</v>
      </c>
      <c r="L40" s="133" t="e">
        <f t="shared" ca="1" si="14"/>
        <v>#REF!</v>
      </c>
      <c r="M40" s="133" t="e">
        <f t="shared" ca="1" si="14"/>
        <v>#REF!</v>
      </c>
      <c r="N40" s="133" t="e">
        <f t="shared" ca="1" si="14"/>
        <v>#REF!</v>
      </c>
      <c r="O40" s="4"/>
      <c r="P40" s="4"/>
    </row>
    <row r="41" spans="2:16" ht="18" customHeight="1" x14ac:dyDescent="0.35"/>
    <row r="42" spans="2:16" ht="18" customHeight="1" x14ac:dyDescent="0.35"/>
    <row r="43" spans="2:16" ht="18" customHeight="1" x14ac:dyDescent="0.35">
      <c r="B43" s="117" t="s">
        <v>191</v>
      </c>
    </row>
    <row r="44" spans="2:16" ht="18" customHeight="1" x14ac:dyDescent="0.35">
      <c r="B44" s="4" t="s">
        <v>117</v>
      </c>
      <c r="F44" s="44">
        <f t="shared" ref="F44:N44" si="15">F11</f>
        <v>13.437848000000001</v>
      </c>
      <c r="G44" s="44">
        <f t="shared" si="15"/>
        <v>14.045084000000001</v>
      </c>
      <c r="H44" s="44">
        <f t="shared" si="15"/>
        <v>14.691794300000002</v>
      </c>
      <c r="I44" s="44">
        <f t="shared" si="15"/>
        <v>15.380636052500002</v>
      </c>
      <c r="J44" s="44">
        <f t="shared" si="15"/>
        <v>16.114450525437501</v>
      </c>
      <c r="K44" s="44">
        <f t="shared" si="15"/>
        <v>16.896276152295314</v>
      </c>
      <c r="L44" s="44">
        <f t="shared" si="15"/>
        <v>17.72936252303996</v>
      </c>
      <c r="M44" s="44">
        <f t="shared" si="15"/>
        <v>18.617185384556581</v>
      </c>
      <c r="N44" s="44">
        <f t="shared" si="15"/>
        <v>19.563462724301385</v>
      </c>
    </row>
    <row r="45" spans="2:16" ht="18" customHeight="1" x14ac:dyDescent="0.35">
      <c r="B45" s="4" t="s">
        <v>175</v>
      </c>
      <c r="F45" s="44" t="e">
        <f>F21</f>
        <v>#REF!</v>
      </c>
      <c r="G45" s="44" t="e">
        <f t="shared" ref="G45:N45" si="16">G21</f>
        <v>#REF!</v>
      </c>
      <c r="H45" s="44" t="e">
        <f t="shared" si="16"/>
        <v>#REF!</v>
      </c>
      <c r="I45" s="44" t="e">
        <f t="shared" si="16"/>
        <v>#REF!</v>
      </c>
      <c r="J45" s="44" t="e">
        <f t="shared" si="16"/>
        <v>#REF!</v>
      </c>
      <c r="K45" s="44" t="e">
        <f t="shared" si="16"/>
        <v>#REF!</v>
      </c>
      <c r="L45" s="44" t="e">
        <f t="shared" si="16"/>
        <v>#REF!</v>
      </c>
      <c r="M45" s="44" t="e">
        <f t="shared" si="16"/>
        <v>#REF!</v>
      </c>
      <c r="N45" s="44" t="e">
        <f t="shared" si="16"/>
        <v>#REF!</v>
      </c>
    </row>
    <row r="46" spans="2:16" ht="18" customHeight="1" x14ac:dyDescent="0.35">
      <c r="B46" s="4" t="s">
        <v>177</v>
      </c>
      <c r="F46" s="44" t="e">
        <f ca="1">F23</f>
        <v>#REF!</v>
      </c>
      <c r="G46" s="44" t="e">
        <f t="shared" ref="G46:N46" ca="1" si="17">G23</f>
        <v>#REF!</v>
      </c>
      <c r="H46" s="44" t="e">
        <f t="shared" ca="1" si="17"/>
        <v>#REF!</v>
      </c>
      <c r="I46" s="44" t="e">
        <f t="shared" ca="1" si="17"/>
        <v>#REF!</v>
      </c>
      <c r="J46" s="44" t="e">
        <f t="shared" ca="1" si="17"/>
        <v>#REF!</v>
      </c>
      <c r="K46" s="44" t="e">
        <f t="shared" ca="1" si="17"/>
        <v>#REF!</v>
      </c>
      <c r="L46" s="44" t="e">
        <f t="shared" ca="1" si="17"/>
        <v>#REF!</v>
      </c>
      <c r="M46" s="44" t="e">
        <f t="shared" ca="1" si="17"/>
        <v>#REF!</v>
      </c>
      <c r="N46" s="44" t="e">
        <f t="shared" ca="1" si="17"/>
        <v>#REF!</v>
      </c>
    </row>
    <row r="47" spans="2:16" ht="18" customHeight="1" x14ac:dyDescent="0.35">
      <c r="B47" s="4" t="s">
        <v>186</v>
      </c>
      <c r="F47" s="44" t="e">
        <f ca="1">F30</f>
        <v>#REF!</v>
      </c>
      <c r="G47" s="44" t="e">
        <f t="shared" ref="G47:N47" ca="1" si="18">G30</f>
        <v>#REF!</v>
      </c>
      <c r="H47" s="44" t="e">
        <f t="shared" ca="1" si="18"/>
        <v>#REF!</v>
      </c>
      <c r="I47" s="44" t="e">
        <f t="shared" ca="1" si="18"/>
        <v>#REF!</v>
      </c>
      <c r="J47" s="44" t="e">
        <f t="shared" ca="1" si="18"/>
        <v>#REF!</v>
      </c>
      <c r="K47" s="44" t="e">
        <f t="shared" ca="1" si="18"/>
        <v>#REF!</v>
      </c>
      <c r="L47" s="44" t="e">
        <f t="shared" ca="1" si="18"/>
        <v>#REF!</v>
      </c>
      <c r="M47" s="44" t="e">
        <f t="shared" ca="1" si="18"/>
        <v>#REF!</v>
      </c>
      <c r="N47" s="44" t="e">
        <f t="shared" ca="1" si="18"/>
        <v>#REF!</v>
      </c>
    </row>
    <row r="48" spans="2:16" ht="18" customHeight="1" x14ac:dyDescent="0.35"/>
    <row r="49" spans="2:14" ht="18" customHeight="1" x14ac:dyDescent="0.35">
      <c r="B49" s="134" t="s">
        <v>192</v>
      </c>
      <c r="C49" s="135"/>
      <c r="D49" s="135"/>
      <c r="E49" s="135"/>
      <c r="F49" s="136" t="e">
        <f>F45/F44</f>
        <v>#REF!</v>
      </c>
      <c r="G49" s="136" t="e">
        <f>G45/G44</f>
        <v>#REF!</v>
      </c>
      <c r="H49" s="136" t="e">
        <f t="shared" ref="H49:N49" si="19">H45/H44</f>
        <v>#REF!</v>
      </c>
      <c r="I49" s="136" t="e">
        <f t="shared" si="19"/>
        <v>#REF!</v>
      </c>
      <c r="J49" s="136" t="e">
        <f t="shared" si="19"/>
        <v>#REF!</v>
      </c>
      <c r="K49" s="136" t="e">
        <f t="shared" si="19"/>
        <v>#REF!</v>
      </c>
      <c r="L49" s="136" t="e">
        <f t="shared" si="19"/>
        <v>#REF!</v>
      </c>
      <c r="M49" s="136" t="e">
        <f t="shared" si="19"/>
        <v>#REF!</v>
      </c>
      <c r="N49" s="136" t="e">
        <f t="shared" si="19"/>
        <v>#REF!</v>
      </c>
    </row>
    <row r="50" spans="2:14" ht="18" customHeight="1" x14ac:dyDescent="0.35">
      <c r="B50" s="134" t="s">
        <v>195</v>
      </c>
      <c r="C50" s="135"/>
      <c r="D50" s="135"/>
      <c r="E50" s="135"/>
      <c r="F50" s="136" t="e">
        <f ca="1">F46/F44</f>
        <v>#REF!</v>
      </c>
      <c r="G50" s="136" t="e">
        <f ca="1">G46/G44</f>
        <v>#REF!</v>
      </c>
      <c r="H50" s="136" t="e">
        <f t="shared" ref="H50:N50" ca="1" si="20">H46/H44</f>
        <v>#REF!</v>
      </c>
      <c r="I50" s="136" t="e">
        <f t="shared" ca="1" si="20"/>
        <v>#REF!</v>
      </c>
      <c r="J50" s="136" t="e">
        <f t="shared" ca="1" si="20"/>
        <v>#REF!</v>
      </c>
      <c r="K50" s="136" t="e">
        <f t="shared" ca="1" si="20"/>
        <v>#REF!</v>
      </c>
      <c r="L50" s="136" t="e">
        <f t="shared" ca="1" si="20"/>
        <v>#REF!</v>
      </c>
      <c r="M50" s="136" t="e">
        <f t="shared" ca="1" si="20"/>
        <v>#REF!</v>
      </c>
      <c r="N50" s="136" t="e">
        <f t="shared" ca="1" si="20"/>
        <v>#REF!</v>
      </c>
    </row>
    <row r="51" spans="2:14" ht="18" customHeight="1" x14ac:dyDescent="0.35">
      <c r="B51" s="134" t="s">
        <v>193</v>
      </c>
      <c r="C51" s="135"/>
      <c r="D51" s="135"/>
      <c r="E51" s="135"/>
      <c r="F51" s="136" t="e">
        <f ca="1">F47/F44</f>
        <v>#REF!</v>
      </c>
      <c r="G51" s="136" t="e">
        <f ca="1">G47/G44</f>
        <v>#REF!</v>
      </c>
      <c r="H51" s="136" t="e">
        <f t="shared" ref="H51:N51" ca="1" si="21">H47/H44</f>
        <v>#REF!</v>
      </c>
      <c r="I51" s="136" t="e">
        <f t="shared" ca="1" si="21"/>
        <v>#REF!</v>
      </c>
      <c r="J51" s="136" t="e">
        <f t="shared" ca="1" si="21"/>
        <v>#REF!</v>
      </c>
      <c r="K51" s="136" t="e">
        <f t="shared" ca="1" si="21"/>
        <v>#REF!</v>
      </c>
      <c r="L51" s="136" t="e">
        <f t="shared" ca="1" si="21"/>
        <v>#REF!</v>
      </c>
      <c r="M51" s="136" t="e">
        <f t="shared" ca="1" si="21"/>
        <v>#REF!</v>
      </c>
      <c r="N51" s="136" t="e">
        <f t="shared" ca="1" si="21"/>
        <v>#REF!</v>
      </c>
    </row>
    <row r="52" spans="2:14" ht="18" customHeight="1" x14ac:dyDescent="0.35">
      <c r="B52" s="134" t="s">
        <v>194</v>
      </c>
      <c r="C52" s="135"/>
      <c r="D52" s="135"/>
      <c r="E52" s="135"/>
      <c r="F52" s="135"/>
      <c r="G52" s="136">
        <f>G44/F44-1</f>
        <v>4.5188485537267509E-2</v>
      </c>
      <c r="H52" s="136">
        <f t="shared" ref="H52:N52" si="22">H44/G44-1</f>
        <v>4.6045313790932241E-2</v>
      </c>
      <c r="I52" s="136">
        <f t="shared" si="22"/>
        <v>4.6886155525605266E-2</v>
      </c>
      <c r="J52" s="136">
        <f t="shared" si="22"/>
        <v>4.7710281319492287E-2</v>
      </c>
      <c r="K52" s="136">
        <f t="shared" si="22"/>
        <v>4.8517051550945656E-2</v>
      </c>
      <c r="L52" s="136">
        <f t="shared" si="22"/>
        <v>4.9305915885582419E-2</v>
      </c>
      <c r="M52" s="136">
        <f t="shared" si="22"/>
        <v>5.0076411961392564E-2</v>
      </c>
      <c r="N52" s="136">
        <f t="shared" si="22"/>
        <v>5.0828163344700084E-2</v>
      </c>
    </row>
    <row r="53" spans="2:14" ht="18" customHeight="1" x14ac:dyDescent="0.35"/>
    <row r="54" spans="2:14" ht="18" customHeight="1" x14ac:dyDescent="0.35"/>
    <row r="55" spans="2:14" ht="18" customHeight="1" x14ac:dyDescent="0.35"/>
    <row r="56" spans="2:14" ht="18" customHeight="1" x14ac:dyDescent="0.35"/>
    <row r="57" spans="2:14" ht="18" customHeight="1" x14ac:dyDescent="0.35"/>
    <row r="58" spans="2:14" ht="18" customHeight="1" x14ac:dyDescent="0.35"/>
    <row r="59" spans="2:14" ht="18" customHeight="1" x14ac:dyDescent="0.35"/>
    <row r="60" spans="2:14" ht="18" customHeight="1" x14ac:dyDescent="0.35"/>
    <row r="61" spans="2:14" ht="18" customHeight="1" x14ac:dyDescent="0.35"/>
    <row r="62" spans="2:14" ht="18" customHeight="1" x14ac:dyDescent="0.35"/>
    <row r="63" spans="2:14" ht="18" customHeight="1" x14ac:dyDescent="0.35"/>
    <row r="64" spans="2:1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</sheetData>
  <mergeCells count="2">
    <mergeCell ref="D6:E6"/>
    <mergeCell ref="F6:N6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P421"/>
  <sheetViews>
    <sheetView showGridLines="0" workbookViewId="0"/>
  </sheetViews>
  <sheetFormatPr defaultRowHeight="15" customHeight="1" x14ac:dyDescent="0.35"/>
  <cols>
    <col min="1" max="1" width="5.5" style="4" customWidth="1"/>
    <col min="2" max="2" width="50.1640625" style="4" customWidth="1"/>
    <col min="3" max="3" width="8.16406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1:16" ht="15.75" customHeight="1" x14ac:dyDescent="0.35"/>
    <row r="2" spans="1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6" ht="9.75" customHeight="1" x14ac:dyDescent="0.35"/>
    <row r="4" spans="1:16" ht="18" customHeight="1" x14ac:dyDescent="0.35">
      <c r="B4" s="2" t="str">
        <f>'Common Assumption'!B4</f>
        <v>68000 Sq. Ft. Noida Location Warehouse (Cold Storage)</v>
      </c>
      <c r="C4" s="2" t="s">
        <v>118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1:16" ht="18" customHeight="1" x14ac:dyDescent="0.35">
      <c r="D6" s="261" t="s">
        <v>0</v>
      </c>
      <c r="E6" s="261"/>
      <c r="F6" s="262" t="s">
        <v>56</v>
      </c>
      <c r="G6" s="262"/>
      <c r="H6" s="262"/>
      <c r="I6" s="262"/>
      <c r="J6" s="262"/>
      <c r="K6" s="262"/>
      <c r="L6" s="262"/>
      <c r="M6" s="262"/>
      <c r="N6" s="262"/>
      <c r="O6" s="262"/>
    </row>
    <row r="7" spans="1:16" ht="18" customHeight="1" x14ac:dyDescent="0.35">
      <c r="B7" s="3" t="s">
        <v>114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1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M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ref="N8" si="4">M8+1</f>
        <v>9</v>
      </c>
      <c r="O8" s="55">
        <f t="shared" ref="O8" si="5">N8+1</f>
        <v>10</v>
      </c>
      <c r="P8" s="56"/>
    </row>
    <row r="9" spans="1:16" s="72" customFormat="1" ht="18" customHeight="1" x14ac:dyDescent="0.3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M9" si="6">MONTH(G7-F7)</f>
        <v>12</v>
      </c>
      <c r="H9" s="53">
        <f t="shared" si="6"/>
        <v>12</v>
      </c>
      <c r="I9" s="53">
        <f t="shared" si="6"/>
        <v>12</v>
      </c>
      <c r="J9" s="53">
        <f t="shared" si="6"/>
        <v>12</v>
      </c>
      <c r="K9" s="53">
        <f t="shared" si="6"/>
        <v>12</v>
      </c>
      <c r="L9" s="53">
        <f t="shared" si="6"/>
        <v>12</v>
      </c>
      <c r="M9" s="53">
        <f t="shared" si="6"/>
        <v>12</v>
      </c>
      <c r="N9" s="53">
        <f t="shared" ref="N9" si="7">MONTH(N7-M7)</f>
        <v>12</v>
      </c>
      <c r="O9" s="53">
        <f t="shared" ref="O9" si="8">MONTH(O7-N7)</f>
        <v>12</v>
      </c>
      <c r="P9" s="56"/>
    </row>
    <row r="10" spans="1:16" ht="18" customHeight="1" x14ac:dyDescent="0.35">
      <c r="B10" s="117" t="s">
        <v>117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18" customHeight="1" x14ac:dyDescent="0.35">
      <c r="A11" s="258">
        <v>0</v>
      </c>
      <c r="B11" s="86" t="s">
        <v>117</v>
      </c>
      <c r="C11" s="86"/>
      <c r="D11" s="86"/>
      <c r="E11" s="86"/>
      <c r="F11" s="147">
        <f>'Revenue &amp; Expenses'!F68*(1-$A$11)</f>
        <v>13.437848000000001</v>
      </c>
      <c r="G11" s="147">
        <f>'Revenue &amp; Expenses'!G68*(1-$A$11)</f>
        <v>14.045084000000001</v>
      </c>
      <c r="H11" s="147">
        <f>'Revenue &amp; Expenses'!H68*(1-$A$11)</f>
        <v>14.691794300000002</v>
      </c>
      <c r="I11" s="147">
        <f>'Revenue &amp; Expenses'!I68*(1-$A$11)</f>
        <v>15.380636052500002</v>
      </c>
      <c r="J11" s="147">
        <f>'Revenue &amp; Expenses'!J68*(1-$A$11)</f>
        <v>16.114450525437501</v>
      </c>
      <c r="K11" s="147">
        <f>'Revenue &amp; Expenses'!K68*(1-$A$11)</f>
        <v>16.896276152295314</v>
      </c>
      <c r="L11" s="147">
        <f>'Revenue &amp; Expenses'!L68*(1-$A$11)</f>
        <v>17.72936252303996</v>
      </c>
      <c r="M11" s="147">
        <f>'Revenue &amp; Expenses'!M68*(1-$A$11)</f>
        <v>18.617185384556581</v>
      </c>
      <c r="N11" s="147">
        <f>'Revenue &amp; Expenses'!N68*(1-$A$11)</f>
        <v>19.563462724301385</v>
      </c>
      <c r="O11" s="147">
        <f>'Revenue &amp; Expenses'!O68*(1-$A$11)</f>
        <v>20.572172016322195</v>
      </c>
      <c r="P11" s="4"/>
    </row>
    <row r="12" spans="1:16" ht="18" customHeight="1" x14ac:dyDescent="0.35">
      <c r="B12" s="117" t="s">
        <v>201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1:16" ht="18" customHeight="1" x14ac:dyDescent="0.35">
      <c r="B13" s="4" t="s">
        <v>405</v>
      </c>
      <c r="C13" s="4"/>
      <c r="D13" s="4"/>
      <c r="E13" s="4"/>
      <c r="F13" s="224">
        <f>'Revenue &amp; Expenses'!F78</f>
        <v>2.04</v>
      </c>
      <c r="G13" s="224">
        <f>'Revenue &amp; Expenses'!G78</f>
        <v>2.1419999999999999</v>
      </c>
      <c r="H13" s="224">
        <f>'Revenue &amp; Expenses'!H78</f>
        <v>2.2490999999999999</v>
      </c>
      <c r="I13" s="224">
        <f>'Revenue &amp; Expenses'!I78</f>
        <v>2.3615550000000001</v>
      </c>
      <c r="J13" s="224">
        <f>'Revenue &amp; Expenses'!J78</f>
        <v>2.4796327500000004</v>
      </c>
      <c r="K13" s="224">
        <f>'Revenue &amp; Expenses'!K78</f>
        <v>2.6036143875000008</v>
      </c>
      <c r="L13" s="224">
        <f>'Revenue &amp; Expenses'!L78</f>
        <v>2.733795106875001</v>
      </c>
      <c r="M13" s="224">
        <f>'Revenue &amp; Expenses'!M78</f>
        <v>2.8704848622187509</v>
      </c>
      <c r="N13" s="224">
        <f>'Revenue &amp; Expenses'!N78</f>
        <v>3.0140091053296891</v>
      </c>
      <c r="O13" s="224">
        <f>'Revenue &amp; Expenses'!O78</f>
        <v>3.1647095605961733</v>
      </c>
      <c r="P13" s="4"/>
    </row>
    <row r="14" spans="1:16" ht="18" customHeight="1" x14ac:dyDescent="0.35">
      <c r="B14" s="4" t="s">
        <v>386</v>
      </c>
      <c r="C14" s="138"/>
      <c r="D14" s="4"/>
      <c r="E14" s="4"/>
      <c r="F14" s="224">
        <f>'Revenue &amp; Expenses'!F86</f>
        <v>3.6</v>
      </c>
      <c r="G14" s="224">
        <f>'Revenue &amp; Expenses'!G86</f>
        <v>3.87</v>
      </c>
      <c r="H14" s="224">
        <f>'Revenue &amp; Expenses'!H86</f>
        <v>4.1602499999999996</v>
      </c>
      <c r="I14" s="224">
        <f>'Revenue &amp; Expenses'!I86</f>
        <v>4.4722687499999996</v>
      </c>
      <c r="J14" s="224">
        <f>'Revenue &amp; Expenses'!J86</f>
        <v>4.8076889062500001</v>
      </c>
      <c r="K14" s="224">
        <f>'Revenue &amp; Expenses'!K86</f>
        <v>5.1682655742187498</v>
      </c>
      <c r="L14" s="224">
        <f>'Revenue &amp; Expenses'!L86</f>
        <v>5.5558854922851566</v>
      </c>
      <c r="M14" s="224">
        <f>'Revenue &amp; Expenses'!M86</f>
        <v>5.9725769042065426</v>
      </c>
      <c r="N14" s="224">
        <f>'Revenue &amp; Expenses'!N86</f>
        <v>6.4205201720220328</v>
      </c>
      <c r="O14" s="224">
        <f>'Revenue &amp; Expenses'!O86</f>
        <v>6.9020591849236848</v>
      </c>
      <c r="P14" s="4"/>
    </row>
    <row r="15" spans="1:16" ht="18" customHeight="1" x14ac:dyDescent="0.35">
      <c r="B15" s="4" t="s">
        <v>202</v>
      </c>
      <c r="C15" s="4"/>
      <c r="D15" s="4"/>
      <c r="E15" s="4"/>
      <c r="F15" s="224">
        <f>'Revenue &amp; Expenses'!F93</f>
        <v>0.27200000000000002</v>
      </c>
      <c r="G15" s="224">
        <f>'Revenue &amp; Expenses'!G93</f>
        <v>0.28560000000000002</v>
      </c>
      <c r="H15" s="224">
        <f>'Revenue &amp; Expenses'!H93</f>
        <v>0.29988000000000004</v>
      </c>
      <c r="I15" s="224">
        <f>'Revenue &amp; Expenses'!I93</f>
        <v>0.31487400000000004</v>
      </c>
      <c r="J15" s="224">
        <f>'Revenue &amp; Expenses'!J93</f>
        <v>0.33061770000000007</v>
      </c>
      <c r="K15" s="224">
        <f>'Revenue &amp; Expenses'!K93</f>
        <v>0.34714858500000007</v>
      </c>
      <c r="L15" s="224">
        <f>'Revenue &amp; Expenses'!L93</f>
        <v>0.36450601425000007</v>
      </c>
      <c r="M15" s="224">
        <f>'Revenue &amp; Expenses'!M93</f>
        <v>0.38273131496250007</v>
      </c>
      <c r="N15" s="224">
        <f>'Revenue &amp; Expenses'!N93</f>
        <v>0.40186788071062507</v>
      </c>
      <c r="O15" s="224">
        <f>'Revenue &amp; Expenses'!O93</f>
        <v>0.42196127474615636</v>
      </c>
      <c r="P15" s="4"/>
    </row>
    <row r="16" spans="1:16" ht="18" customHeight="1" x14ac:dyDescent="0.35">
      <c r="B16" s="4" t="s">
        <v>398</v>
      </c>
      <c r="C16" s="4"/>
      <c r="D16" s="4"/>
      <c r="E16" s="4"/>
      <c r="F16" s="224">
        <f>'Revenue &amp; Expenses'!F105</f>
        <v>2.6280000000000001</v>
      </c>
      <c r="G16" s="224">
        <f>'Revenue &amp; Expenses'!G105</f>
        <v>2.7593999999999999</v>
      </c>
      <c r="H16" s="224">
        <f>'Revenue &amp; Expenses'!H105</f>
        <v>2.89737</v>
      </c>
      <c r="I16" s="224">
        <f>'Revenue &amp; Expenses'!I105</f>
        <v>3.0422385000000003</v>
      </c>
      <c r="J16" s="224">
        <f>'Revenue &amp; Expenses'!J105</f>
        <v>3.1943504250000005</v>
      </c>
      <c r="K16" s="224">
        <f>'Revenue &amp; Expenses'!K105</f>
        <v>3.3540679462500007</v>
      </c>
      <c r="L16" s="224">
        <f>'Revenue &amp; Expenses'!L105</f>
        <v>3.5217713435625009</v>
      </c>
      <c r="M16" s="224">
        <f>'Revenue &amp; Expenses'!M105</f>
        <v>3.6978599107406258</v>
      </c>
      <c r="N16" s="224">
        <f>'Revenue &amp; Expenses'!N105</f>
        <v>3.8827529062776582</v>
      </c>
      <c r="O16" s="224">
        <f>'Revenue &amp; Expenses'!O105</f>
        <v>4.076890551591541</v>
      </c>
      <c r="P16" s="4"/>
    </row>
    <row r="17" spans="1:16" ht="18" customHeight="1" x14ac:dyDescent="0.35">
      <c r="B17" s="4" t="s">
        <v>407</v>
      </c>
      <c r="C17" s="4"/>
      <c r="D17" s="4"/>
      <c r="E17" s="4"/>
      <c r="F17" s="224">
        <f>'Revenue &amp; Expenses'!F98</f>
        <v>0.40313544000000001</v>
      </c>
      <c r="G17" s="224">
        <f>'Revenue &amp; Expenses'!G98</f>
        <v>0.42135252000000001</v>
      </c>
      <c r="H17" s="224">
        <f>'Revenue &amp; Expenses'!H98</f>
        <v>0.44075382900000004</v>
      </c>
      <c r="I17" s="224">
        <f>'Revenue &amp; Expenses'!I98</f>
        <v>0.46141908157500006</v>
      </c>
      <c r="J17" s="224">
        <f>'Revenue &amp; Expenses'!J98</f>
        <v>0.48343351576312504</v>
      </c>
      <c r="K17" s="224">
        <f>'Revenue &amp; Expenses'!K98</f>
        <v>0.50688828456885937</v>
      </c>
      <c r="L17" s="224">
        <f>'Revenue &amp; Expenses'!L98</f>
        <v>0.5318808756911988</v>
      </c>
      <c r="M17" s="224">
        <f>'Revenue &amp; Expenses'!M98</f>
        <v>0.55851556153669746</v>
      </c>
      <c r="N17" s="224">
        <f>'Revenue &amp; Expenses'!N98</f>
        <v>0.58690388172904151</v>
      </c>
      <c r="O17" s="224">
        <f>'Revenue &amp; Expenses'!O98</f>
        <v>0.61716516048966585</v>
      </c>
      <c r="P17" s="4"/>
    </row>
    <row r="18" spans="1:16" ht="18" customHeight="1" x14ac:dyDescent="0.35">
      <c r="A18" s="258">
        <v>0</v>
      </c>
      <c r="B18" s="86" t="s">
        <v>406</v>
      </c>
      <c r="C18" s="86"/>
      <c r="D18" s="86"/>
      <c r="E18" s="86"/>
      <c r="F18" s="116">
        <f>SUM(F13:F17)*(1+$A$18)</f>
        <v>8.9431354400000007</v>
      </c>
      <c r="G18" s="116">
        <f t="shared" ref="G18:O18" si="9">SUM(G13:G17)*(1+$A$18)</f>
        <v>9.4783525199999996</v>
      </c>
      <c r="H18" s="116">
        <f t="shared" si="9"/>
        <v>10.047353829</v>
      </c>
      <c r="I18" s="116">
        <f t="shared" si="9"/>
        <v>10.652355331575</v>
      </c>
      <c r="J18" s="116">
        <f t="shared" si="9"/>
        <v>11.295723297013126</v>
      </c>
      <c r="K18" s="116">
        <f t="shared" si="9"/>
        <v>11.979984777537609</v>
      </c>
      <c r="L18" s="116">
        <f t="shared" si="9"/>
        <v>12.707838832663857</v>
      </c>
      <c r="M18" s="116">
        <f t="shared" si="9"/>
        <v>13.482168553665117</v>
      </c>
      <c r="N18" s="116">
        <f t="shared" si="9"/>
        <v>14.306053946069047</v>
      </c>
      <c r="O18" s="116">
        <f t="shared" si="9"/>
        <v>15.182785732347222</v>
      </c>
      <c r="P18" s="4"/>
    </row>
    <row r="19" spans="1:16" ht="18" customHeight="1" x14ac:dyDescent="0.35">
      <c r="B19" s="4" t="s">
        <v>183</v>
      </c>
      <c r="C19" s="4"/>
      <c r="D19" s="4"/>
      <c r="E19" s="4"/>
      <c r="F19" s="145">
        <f>'TPC and MoF'!$D$15/5</f>
        <v>0.32</v>
      </c>
      <c r="G19" s="145">
        <f>'TPC and MoF'!$D$15/5</f>
        <v>0.32</v>
      </c>
      <c r="H19" s="145">
        <f>'TPC and MoF'!$D$15/5</f>
        <v>0.32</v>
      </c>
      <c r="I19" s="145">
        <f>'TPC and MoF'!$D$15/5</f>
        <v>0.32</v>
      </c>
      <c r="J19" s="145">
        <f>'TPC and MoF'!$D$15/5</f>
        <v>0.32</v>
      </c>
      <c r="K19" s="145">
        <v>0</v>
      </c>
      <c r="L19" s="145">
        <v>0</v>
      </c>
      <c r="M19" s="145">
        <v>0</v>
      </c>
      <c r="N19" s="145">
        <v>0</v>
      </c>
      <c r="O19" s="145">
        <v>0</v>
      </c>
      <c r="P19" s="4"/>
    </row>
    <row r="20" spans="1:16" ht="18" customHeight="1" x14ac:dyDescent="0.35">
      <c r="B20" s="86" t="s">
        <v>203</v>
      </c>
      <c r="C20" s="86"/>
      <c r="D20" s="86"/>
      <c r="E20" s="86"/>
      <c r="F20" s="116">
        <f>F18+F19</f>
        <v>9.263135440000001</v>
      </c>
      <c r="G20" s="116">
        <f t="shared" ref="G20:O20" si="10">G18+G19</f>
        <v>9.7983525199999999</v>
      </c>
      <c r="H20" s="116">
        <f t="shared" si="10"/>
        <v>10.367353829000001</v>
      </c>
      <c r="I20" s="116">
        <f t="shared" si="10"/>
        <v>10.972355331575001</v>
      </c>
      <c r="J20" s="116">
        <f t="shared" si="10"/>
        <v>11.615723297013126</v>
      </c>
      <c r="K20" s="116">
        <f t="shared" si="10"/>
        <v>11.979984777537609</v>
      </c>
      <c r="L20" s="116">
        <f t="shared" si="10"/>
        <v>12.707838832663857</v>
      </c>
      <c r="M20" s="116">
        <f t="shared" si="10"/>
        <v>13.482168553665117</v>
      </c>
      <c r="N20" s="116">
        <f t="shared" si="10"/>
        <v>14.306053946069047</v>
      </c>
      <c r="O20" s="116">
        <f t="shared" si="10"/>
        <v>15.182785732347222</v>
      </c>
      <c r="P20" s="4"/>
    </row>
    <row r="21" spans="1:16" ht="18" customHeight="1" x14ac:dyDescent="0.35">
      <c r="B21" s="4" t="s">
        <v>175</v>
      </c>
      <c r="C21" s="4"/>
      <c r="D21" s="4"/>
      <c r="E21" s="4"/>
      <c r="F21" s="44">
        <f t="shared" ref="F21:O21" si="11">F11-F20</f>
        <v>4.1747125599999997</v>
      </c>
      <c r="G21" s="44">
        <f t="shared" si="11"/>
        <v>4.2467314800000011</v>
      </c>
      <c r="H21" s="44">
        <f t="shared" si="11"/>
        <v>4.3244404710000008</v>
      </c>
      <c r="I21" s="44">
        <f t="shared" si="11"/>
        <v>4.408280720925001</v>
      </c>
      <c r="J21" s="44">
        <f t="shared" si="11"/>
        <v>4.4987272284243751</v>
      </c>
      <c r="K21" s="44">
        <f t="shared" si="11"/>
        <v>4.9162913747577051</v>
      </c>
      <c r="L21" s="44">
        <f t="shared" si="11"/>
        <v>5.0215236903761031</v>
      </c>
      <c r="M21" s="44">
        <f t="shared" si="11"/>
        <v>5.1350168308914643</v>
      </c>
      <c r="N21" s="44">
        <f t="shared" si="11"/>
        <v>5.2574087782323371</v>
      </c>
      <c r="O21" s="44">
        <f t="shared" si="11"/>
        <v>5.3893862839749733</v>
      </c>
      <c r="P21" s="4"/>
    </row>
    <row r="22" spans="1:16" ht="18" customHeight="1" x14ac:dyDescent="0.35">
      <c r="B22" s="4" t="s">
        <v>164</v>
      </c>
      <c r="C22" s="4"/>
      <c r="D22" s="4"/>
      <c r="E22" s="4"/>
      <c r="F22" s="224">
        <f ca="1">'Depreciation Schedule'!F33</f>
        <v>0.83123339964979748</v>
      </c>
      <c r="G22" s="224">
        <f ca="1">'Depreciation Schedule'!G33</f>
        <v>0.83123339964979748</v>
      </c>
      <c r="H22" s="224">
        <f ca="1">'Depreciation Schedule'!H33</f>
        <v>0.83123339964979748</v>
      </c>
      <c r="I22" s="224">
        <f ca="1">'Depreciation Schedule'!I33</f>
        <v>0.83123339964979748</v>
      </c>
      <c r="J22" s="224">
        <f ca="1">'Depreciation Schedule'!J33</f>
        <v>0.83123339964979748</v>
      </c>
      <c r="K22" s="224">
        <f ca="1">'Depreciation Schedule'!K33</f>
        <v>0.83123339964979748</v>
      </c>
      <c r="L22" s="224">
        <f ca="1">'Depreciation Schedule'!L33</f>
        <v>0.83123339964979748</v>
      </c>
      <c r="M22" s="224">
        <f ca="1">'Depreciation Schedule'!M33</f>
        <v>0.83123339964979748</v>
      </c>
      <c r="N22" s="224">
        <f ca="1">'Depreciation Schedule'!N33</f>
        <v>0.83123339964979748</v>
      </c>
      <c r="O22" s="224">
        <f ca="1">'Depreciation Schedule'!O33</f>
        <v>0.83123339964979748</v>
      </c>
      <c r="P22" s="4"/>
    </row>
    <row r="23" spans="1:16" ht="18" customHeight="1" x14ac:dyDescent="0.35">
      <c r="B23" s="4" t="s">
        <v>177</v>
      </c>
      <c r="C23" s="4"/>
      <c r="D23" s="4"/>
      <c r="E23" s="4"/>
      <c r="F23" s="44">
        <f ca="1">F21-F22</f>
        <v>3.3434791603502023</v>
      </c>
      <c r="G23" s="44">
        <f t="shared" ref="G23:O23" ca="1" si="12">G21-G22</f>
        <v>3.4154980803502037</v>
      </c>
      <c r="H23" s="44">
        <f t="shared" ca="1" si="12"/>
        <v>3.4932070713502035</v>
      </c>
      <c r="I23" s="44">
        <f t="shared" ca="1" si="12"/>
        <v>3.5770473212752036</v>
      </c>
      <c r="J23" s="44">
        <f t="shared" ca="1" si="12"/>
        <v>3.6674938287745777</v>
      </c>
      <c r="K23" s="44">
        <f t="shared" ca="1" si="12"/>
        <v>4.0850579751079072</v>
      </c>
      <c r="L23" s="44">
        <f t="shared" ca="1" si="12"/>
        <v>4.1902902907263053</v>
      </c>
      <c r="M23" s="44">
        <f t="shared" ca="1" si="12"/>
        <v>4.3037834312416665</v>
      </c>
      <c r="N23" s="44">
        <f t="shared" ca="1" si="12"/>
        <v>4.4261753785825393</v>
      </c>
      <c r="O23" s="44">
        <f t="shared" ca="1" si="12"/>
        <v>4.5581528843251755</v>
      </c>
      <c r="P23" s="4"/>
    </row>
    <row r="24" spans="1:16" ht="18" customHeight="1" x14ac:dyDescent="0.35">
      <c r="B24" s="117" t="s">
        <v>178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ht="18" customHeight="1" x14ac:dyDescent="0.35">
      <c r="B25" s="4" t="s">
        <v>179</v>
      </c>
      <c r="C25" s="4"/>
      <c r="D25" s="4"/>
      <c r="E25" s="4"/>
      <c r="F25" s="145">
        <f ca="1">'Loan Schedule'!F16</f>
        <v>1.0488454586166287</v>
      </c>
      <c r="G25" s="145">
        <f ca="1">'Loan Schedule'!G16</f>
        <v>0.92935673548308861</v>
      </c>
      <c r="H25" s="145">
        <f ca="1">'Loan Schedule'!H16</f>
        <v>0.74348538838647082</v>
      </c>
      <c r="I25" s="145">
        <f ca="1">'Loan Schedule'!I16</f>
        <v>0.53106099170462229</v>
      </c>
      <c r="J25" s="145">
        <f ca="1">'Loan Schedule'!J16</f>
        <v>0.31863659502277375</v>
      </c>
      <c r="K25" s="145">
        <f ca="1">'Loan Schedule'!K16</f>
        <v>0.10621219834092489</v>
      </c>
      <c r="L25" s="145">
        <f>'Loan Schedule'!L16</f>
        <v>0</v>
      </c>
      <c r="M25" s="145">
        <f>'Loan Schedule'!M16</f>
        <v>0</v>
      </c>
      <c r="N25" s="145">
        <f>'Loan Schedule'!N16</f>
        <v>0</v>
      </c>
      <c r="O25" s="145">
        <f>'Loan Schedule'!O16</f>
        <v>0</v>
      </c>
      <c r="P25" s="4"/>
    </row>
    <row r="26" spans="1:16" s="91" customFormat="1" ht="18" customHeight="1" x14ac:dyDescent="0.35">
      <c r="B26" s="91" t="s">
        <v>180</v>
      </c>
      <c r="F26" s="226">
        <f>'Working Capital'!F39</f>
        <v>4.4999999999999998E-2</v>
      </c>
      <c r="G26" s="226">
        <f>'Working Capital'!G39</f>
        <v>4.4999999999999998E-2</v>
      </c>
      <c r="H26" s="226">
        <f>'Working Capital'!H39</f>
        <v>4.4999999999999998E-2</v>
      </c>
      <c r="I26" s="226">
        <f>'Working Capital'!I39</f>
        <v>4.4999999999999998E-2</v>
      </c>
      <c r="J26" s="226">
        <f>'Working Capital'!J39</f>
        <v>4.4999999999999998E-2</v>
      </c>
      <c r="K26" s="226">
        <f>'Working Capital'!K39</f>
        <v>4.4999999999999998E-2</v>
      </c>
      <c r="L26" s="226">
        <f>'Working Capital'!L39</f>
        <v>4.4999999999999998E-2</v>
      </c>
      <c r="M26" s="226">
        <f>'Working Capital'!M39</f>
        <v>4.4999999999999998E-2</v>
      </c>
      <c r="N26" s="226">
        <f>'Working Capital'!N39</f>
        <v>4.4999999999999998E-2</v>
      </c>
      <c r="O26" s="226">
        <f>'Working Capital'!O39</f>
        <v>4.4999999999999998E-2</v>
      </c>
    </row>
    <row r="27" spans="1:16" ht="18" customHeight="1" x14ac:dyDescent="0.35">
      <c r="B27" s="4" t="s">
        <v>181</v>
      </c>
      <c r="C27" s="4"/>
      <c r="D27" s="4"/>
      <c r="E27" s="4"/>
      <c r="F27" s="44">
        <f ca="1">F25+F26</f>
        <v>1.0938454586166286</v>
      </c>
      <c r="G27" s="44">
        <f t="shared" ref="G27:O27" ca="1" si="13">G25+G26</f>
        <v>0.97435673548308865</v>
      </c>
      <c r="H27" s="44">
        <f t="shared" ca="1" si="13"/>
        <v>0.78848538838647086</v>
      </c>
      <c r="I27" s="44">
        <f t="shared" ca="1" si="13"/>
        <v>0.57606099170462233</v>
      </c>
      <c r="J27" s="44">
        <f t="shared" ca="1" si="13"/>
        <v>0.36363659502277373</v>
      </c>
      <c r="K27" s="44">
        <f t="shared" ca="1" si="13"/>
        <v>0.15121219834092489</v>
      </c>
      <c r="L27" s="44">
        <f t="shared" si="13"/>
        <v>4.4999999999999998E-2</v>
      </c>
      <c r="M27" s="44">
        <f t="shared" si="13"/>
        <v>4.4999999999999998E-2</v>
      </c>
      <c r="N27" s="44">
        <f t="shared" si="13"/>
        <v>4.4999999999999998E-2</v>
      </c>
      <c r="O27" s="44">
        <f t="shared" si="13"/>
        <v>4.4999999999999998E-2</v>
      </c>
      <c r="P27" s="4"/>
    </row>
    <row r="28" spans="1:16" ht="18" customHeight="1" x14ac:dyDescent="0.35">
      <c r="B28" s="86" t="s">
        <v>204</v>
      </c>
      <c r="C28" s="86"/>
      <c r="D28" s="86"/>
      <c r="E28" s="86"/>
      <c r="F28" s="116">
        <f ca="1">F23-F27</f>
        <v>2.2496337017335737</v>
      </c>
      <c r="G28" s="116">
        <f t="shared" ref="G28:O28" ca="1" si="14">G23-G27</f>
        <v>2.4411413448671153</v>
      </c>
      <c r="H28" s="116">
        <f t="shared" ca="1" si="14"/>
        <v>2.7047216829637328</v>
      </c>
      <c r="I28" s="116">
        <f t="shared" ca="1" si="14"/>
        <v>3.0009863295705812</v>
      </c>
      <c r="J28" s="116">
        <f t="shared" ca="1" si="14"/>
        <v>3.303857233751804</v>
      </c>
      <c r="K28" s="116">
        <f t="shared" ca="1" si="14"/>
        <v>3.9338457767669825</v>
      </c>
      <c r="L28" s="116">
        <f t="shared" ca="1" si="14"/>
        <v>4.1452902907263054</v>
      </c>
      <c r="M28" s="116">
        <f t="shared" ca="1" si="14"/>
        <v>4.2587834312416666</v>
      </c>
      <c r="N28" s="116">
        <f t="shared" ca="1" si="14"/>
        <v>4.3811753785825394</v>
      </c>
      <c r="O28" s="116">
        <f t="shared" ca="1" si="14"/>
        <v>4.5131528843251756</v>
      </c>
      <c r="P28" s="4"/>
    </row>
    <row r="29" spans="1:16" ht="18" customHeight="1" x14ac:dyDescent="0.35">
      <c r="B29" s="4" t="s">
        <v>205</v>
      </c>
      <c r="C29" s="225">
        <f>'Common Assumption'!D65</f>
        <v>0.25168000000000001</v>
      </c>
      <c r="D29" s="4"/>
      <c r="E29" s="4"/>
      <c r="F29" s="44">
        <f ca="1">$C$29*F28</f>
        <v>0.5661878100523059</v>
      </c>
      <c r="G29" s="44">
        <f t="shared" ref="G29:O29" ca="1" si="15">$C$29*G28</f>
        <v>0.61438645367615563</v>
      </c>
      <c r="H29" s="44">
        <f t="shared" ca="1" si="15"/>
        <v>0.68072435316831237</v>
      </c>
      <c r="I29" s="44">
        <f t="shared" ca="1" si="15"/>
        <v>0.75528823942632395</v>
      </c>
      <c r="J29" s="44">
        <f t="shared" ca="1" si="15"/>
        <v>0.83151478859065409</v>
      </c>
      <c r="K29" s="44">
        <f t="shared" ca="1" si="15"/>
        <v>0.99007030509671423</v>
      </c>
      <c r="L29" s="44">
        <f t="shared" ca="1" si="15"/>
        <v>1.0432866603699966</v>
      </c>
      <c r="M29" s="44">
        <f t="shared" ca="1" si="15"/>
        <v>1.0718506139749027</v>
      </c>
      <c r="N29" s="44">
        <f t="shared" ca="1" si="15"/>
        <v>1.1026542192816535</v>
      </c>
      <c r="O29" s="44">
        <f t="shared" ca="1" si="15"/>
        <v>1.1358703179269602</v>
      </c>
      <c r="P29" s="4"/>
    </row>
    <row r="30" spans="1:16" ht="18" customHeight="1" x14ac:dyDescent="0.35">
      <c r="B30" s="3" t="s">
        <v>206</v>
      </c>
      <c r="C30" s="3"/>
      <c r="D30" s="3"/>
      <c r="E30" s="3"/>
      <c r="F30" s="73">
        <f ca="1">F28-F29</f>
        <v>1.6834458916812678</v>
      </c>
      <c r="G30" s="172">
        <f t="shared" ref="G30:O30" ca="1" si="16">G28-G29</f>
        <v>1.8267548911909597</v>
      </c>
      <c r="H30" s="172">
        <f t="shared" ca="1" si="16"/>
        <v>2.0239973297954204</v>
      </c>
      <c r="I30" s="172">
        <f t="shared" ca="1" si="16"/>
        <v>2.2456980901442574</v>
      </c>
      <c r="J30" s="172">
        <f t="shared" ca="1" si="16"/>
        <v>2.47234244516115</v>
      </c>
      <c r="K30" s="172">
        <f t="shared" ca="1" si="16"/>
        <v>2.9437754716702682</v>
      </c>
      <c r="L30" s="172">
        <f t="shared" ca="1" si="16"/>
        <v>3.1020036303563088</v>
      </c>
      <c r="M30" s="172">
        <f t="shared" ca="1" si="16"/>
        <v>3.1869328172667641</v>
      </c>
      <c r="N30" s="172">
        <f t="shared" ca="1" si="16"/>
        <v>3.2785211593008858</v>
      </c>
      <c r="O30" s="172">
        <f t="shared" ca="1" si="16"/>
        <v>3.3772825663982156</v>
      </c>
      <c r="P30" s="4"/>
    </row>
    <row r="31" spans="1:16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ht="18" customHeight="1" x14ac:dyDescent="0.35">
      <c r="B32" s="117" t="s">
        <v>185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4" t="s">
        <v>186</v>
      </c>
      <c r="C33" s="4"/>
      <c r="D33" s="4"/>
      <c r="E33" s="4"/>
      <c r="F33" s="44">
        <f ca="1">F30</f>
        <v>1.6834458916812678</v>
      </c>
      <c r="G33" s="44">
        <f t="shared" ref="G33:O33" ca="1" si="17">G30</f>
        <v>1.8267548911909597</v>
      </c>
      <c r="H33" s="44">
        <f t="shared" ca="1" si="17"/>
        <v>2.0239973297954204</v>
      </c>
      <c r="I33" s="44">
        <f t="shared" ca="1" si="17"/>
        <v>2.2456980901442574</v>
      </c>
      <c r="J33" s="44">
        <f t="shared" ca="1" si="17"/>
        <v>2.47234244516115</v>
      </c>
      <c r="K33" s="44">
        <f t="shared" ca="1" si="17"/>
        <v>2.9437754716702682</v>
      </c>
      <c r="L33" s="44">
        <f t="shared" ca="1" si="17"/>
        <v>3.1020036303563088</v>
      </c>
      <c r="M33" s="44">
        <f t="shared" ca="1" si="17"/>
        <v>3.1869328172667641</v>
      </c>
      <c r="N33" s="44">
        <f t="shared" ca="1" si="17"/>
        <v>3.2785211593008858</v>
      </c>
      <c r="O33" s="44">
        <f t="shared" ca="1" si="17"/>
        <v>3.3772825663982156</v>
      </c>
      <c r="P33" s="4"/>
    </row>
    <row r="34" spans="2:16" ht="18" customHeight="1" x14ac:dyDescent="0.35">
      <c r="B34" s="4" t="s">
        <v>187</v>
      </c>
      <c r="C34" s="4"/>
      <c r="D34" s="4"/>
      <c r="E34" s="4"/>
      <c r="F34" s="44">
        <f ca="1">F22</f>
        <v>0.83123339964979748</v>
      </c>
      <c r="G34" s="44">
        <f t="shared" ref="G34:O34" ca="1" si="18">G22</f>
        <v>0.83123339964979748</v>
      </c>
      <c r="H34" s="44">
        <f t="shared" ca="1" si="18"/>
        <v>0.83123339964979748</v>
      </c>
      <c r="I34" s="44">
        <f t="shared" ca="1" si="18"/>
        <v>0.83123339964979748</v>
      </c>
      <c r="J34" s="44">
        <f t="shared" ca="1" si="18"/>
        <v>0.83123339964979748</v>
      </c>
      <c r="K34" s="44">
        <f t="shared" ca="1" si="18"/>
        <v>0.83123339964979748</v>
      </c>
      <c r="L34" s="44">
        <f t="shared" ca="1" si="18"/>
        <v>0.83123339964979748</v>
      </c>
      <c r="M34" s="44">
        <f t="shared" ca="1" si="18"/>
        <v>0.83123339964979748</v>
      </c>
      <c r="N34" s="44">
        <f t="shared" ca="1" si="18"/>
        <v>0.83123339964979748</v>
      </c>
      <c r="O34" s="44">
        <f t="shared" ca="1" si="18"/>
        <v>0.83123339964979748</v>
      </c>
      <c r="P34" s="4"/>
    </row>
    <row r="35" spans="2:16" ht="18" customHeight="1" x14ac:dyDescent="0.35">
      <c r="B35" s="4" t="s">
        <v>183</v>
      </c>
      <c r="C35" s="4"/>
      <c r="D35" s="4"/>
      <c r="E35" s="4"/>
      <c r="F35" s="44">
        <f>F19</f>
        <v>0.32</v>
      </c>
      <c r="G35" s="44">
        <f t="shared" ref="G35:O35" si="19">G19</f>
        <v>0.32</v>
      </c>
      <c r="H35" s="44">
        <f t="shared" si="19"/>
        <v>0.32</v>
      </c>
      <c r="I35" s="44">
        <f t="shared" si="19"/>
        <v>0.32</v>
      </c>
      <c r="J35" s="44">
        <f t="shared" si="19"/>
        <v>0.32</v>
      </c>
      <c r="K35" s="44">
        <f t="shared" si="19"/>
        <v>0</v>
      </c>
      <c r="L35" s="44">
        <f t="shared" si="19"/>
        <v>0</v>
      </c>
      <c r="M35" s="44">
        <f t="shared" si="19"/>
        <v>0</v>
      </c>
      <c r="N35" s="44">
        <f t="shared" si="19"/>
        <v>0</v>
      </c>
      <c r="O35" s="44">
        <f t="shared" si="19"/>
        <v>0</v>
      </c>
      <c r="P35" s="4"/>
    </row>
    <row r="36" spans="2:16" ht="18" customHeight="1" x14ac:dyDescent="0.35">
      <c r="B36" s="86" t="s">
        <v>185</v>
      </c>
      <c r="C36" s="86"/>
      <c r="D36" s="86"/>
      <c r="E36" s="86"/>
      <c r="F36" s="116">
        <f ca="1">SUM(F33:F35)</f>
        <v>2.834679291331065</v>
      </c>
      <c r="G36" s="116">
        <f t="shared" ref="G36:O36" ca="1" si="20">SUM(G33:G35)</f>
        <v>2.9779882908407571</v>
      </c>
      <c r="H36" s="116">
        <f t="shared" ca="1" si="20"/>
        <v>3.1752307294452176</v>
      </c>
      <c r="I36" s="116">
        <f t="shared" ca="1" si="20"/>
        <v>3.3969314897940546</v>
      </c>
      <c r="J36" s="116">
        <f t="shared" ca="1" si="20"/>
        <v>3.6235758448109472</v>
      </c>
      <c r="K36" s="116">
        <f t="shared" ca="1" si="20"/>
        <v>3.7750088713200656</v>
      </c>
      <c r="L36" s="116">
        <f t="shared" ca="1" si="20"/>
        <v>3.9332370300061061</v>
      </c>
      <c r="M36" s="116">
        <f t="shared" ca="1" si="20"/>
        <v>4.018166216916562</v>
      </c>
      <c r="N36" s="116">
        <f t="shared" ca="1" si="20"/>
        <v>4.1097545589506836</v>
      </c>
      <c r="O36" s="116">
        <f t="shared" ca="1" si="20"/>
        <v>4.2085159660480134</v>
      </c>
      <c r="P36" s="4"/>
    </row>
    <row r="37" spans="2:16" ht="18" customHeight="1" x14ac:dyDescent="0.35">
      <c r="B37" s="4" t="s">
        <v>188</v>
      </c>
      <c r="C37" s="4"/>
      <c r="D37" s="4"/>
      <c r="E37" s="4"/>
      <c r="F37" s="44">
        <f ca="1">'Cash Flow Statement'!F22</f>
        <v>0.59006776856069132</v>
      </c>
      <c r="G37" s="44">
        <f ca="1">'Cash Flow Statement'!G22</f>
        <v>1.7702033056820736</v>
      </c>
      <c r="H37" s="44">
        <f ca="1">'Cash Flow Statement'!H22</f>
        <v>2.3602710742427653</v>
      </c>
      <c r="I37" s="44">
        <f ca="1">'Cash Flow Statement'!I22</f>
        <v>2.3602710742427653</v>
      </c>
      <c r="J37" s="44">
        <f ca="1">'Cash Flow Statement'!J22</f>
        <v>2.3602710742427653</v>
      </c>
      <c r="K37" s="44">
        <f ca="1">'Cash Flow Statement'!K22</f>
        <v>2.3602710742427653</v>
      </c>
      <c r="L37" s="44">
        <f>'Cash Flow Statement'!L22</f>
        <v>0</v>
      </c>
      <c r="M37" s="44">
        <f>'Cash Flow Statement'!M22</f>
        <v>0</v>
      </c>
      <c r="N37" s="44">
        <f>'Cash Flow Statement'!N22</f>
        <v>0</v>
      </c>
      <c r="O37" s="44">
        <f>'Cash Flow Statement'!O22</f>
        <v>0</v>
      </c>
      <c r="P37" s="4"/>
    </row>
    <row r="38" spans="2:16" ht="18" customHeight="1" x14ac:dyDescent="0.35">
      <c r="B38" s="86" t="s">
        <v>189</v>
      </c>
      <c r="C38" s="86"/>
      <c r="D38" s="86"/>
      <c r="E38" s="86"/>
      <c r="F38" s="116">
        <f ca="1">F36-F37</f>
        <v>2.2446115227703736</v>
      </c>
      <c r="G38" s="116">
        <f t="shared" ref="G38:O38" ca="1" si="21">G36-G37</f>
        <v>1.2077849851586835</v>
      </c>
      <c r="H38" s="116">
        <f t="shared" ca="1" si="21"/>
        <v>0.81495965520245228</v>
      </c>
      <c r="I38" s="116">
        <f t="shared" ca="1" si="21"/>
        <v>1.0366604155512893</v>
      </c>
      <c r="J38" s="116">
        <f t="shared" ca="1" si="21"/>
        <v>1.2633047705681819</v>
      </c>
      <c r="K38" s="116">
        <f t="shared" ca="1" si="21"/>
        <v>1.4147377970773003</v>
      </c>
      <c r="L38" s="116">
        <f t="shared" ca="1" si="21"/>
        <v>3.9332370300061061</v>
      </c>
      <c r="M38" s="116">
        <f t="shared" ca="1" si="21"/>
        <v>4.018166216916562</v>
      </c>
      <c r="N38" s="116">
        <f t="shared" ca="1" si="21"/>
        <v>4.1097545589506836</v>
      </c>
      <c r="O38" s="116">
        <f t="shared" ca="1" si="21"/>
        <v>4.2085159660480134</v>
      </c>
      <c r="P38" s="4"/>
    </row>
    <row r="39" spans="2:16" ht="18" customHeight="1" x14ac:dyDescent="0.35">
      <c r="B39" s="51" t="s">
        <v>190</v>
      </c>
      <c r="C39" s="51"/>
      <c r="D39" s="51"/>
      <c r="E39" s="51"/>
      <c r="F39" s="133">
        <f ca="1">E39+F38</f>
        <v>2.2446115227703736</v>
      </c>
      <c r="G39" s="173">
        <f t="shared" ref="G39:O39" ca="1" si="22">F39+G38</f>
        <v>3.4523965079290573</v>
      </c>
      <c r="H39" s="173">
        <f t="shared" ca="1" si="22"/>
        <v>4.2673561631315096</v>
      </c>
      <c r="I39" s="173">
        <f t="shared" ca="1" si="22"/>
        <v>5.3040165786827984</v>
      </c>
      <c r="J39" s="173">
        <f t="shared" ca="1" si="22"/>
        <v>6.5673213492509799</v>
      </c>
      <c r="K39" s="173">
        <f t="shared" ca="1" si="22"/>
        <v>7.9820591463282806</v>
      </c>
      <c r="L39" s="173">
        <f t="shared" ca="1" si="22"/>
        <v>11.915296176334387</v>
      </c>
      <c r="M39" s="173">
        <f t="shared" ca="1" si="22"/>
        <v>15.933462393250949</v>
      </c>
      <c r="N39" s="173">
        <f t="shared" ca="1" si="22"/>
        <v>20.043216952201632</v>
      </c>
      <c r="O39" s="173">
        <f t="shared" ca="1" si="22"/>
        <v>24.251732918249644</v>
      </c>
      <c r="P39" s="4"/>
    </row>
    <row r="40" spans="2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117" t="s">
        <v>191</v>
      </c>
      <c r="O41" s="4"/>
      <c r="P41" s="4"/>
    </row>
    <row r="42" spans="2:16" ht="18" customHeight="1" x14ac:dyDescent="0.35">
      <c r="B42" s="4" t="s">
        <v>117</v>
      </c>
      <c r="F42" s="44">
        <f>F11</f>
        <v>13.437848000000001</v>
      </c>
      <c r="G42" s="44">
        <f t="shared" ref="G42:O42" si="23">G11</f>
        <v>14.045084000000001</v>
      </c>
      <c r="H42" s="44">
        <f t="shared" si="23"/>
        <v>14.691794300000002</v>
      </c>
      <c r="I42" s="44">
        <f t="shared" si="23"/>
        <v>15.380636052500002</v>
      </c>
      <c r="J42" s="44">
        <f t="shared" si="23"/>
        <v>16.114450525437501</v>
      </c>
      <c r="K42" s="44">
        <f t="shared" si="23"/>
        <v>16.896276152295314</v>
      </c>
      <c r="L42" s="44">
        <f t="shared" si="23"/>
        <v>17.72936252303996</v>
      </c>
      <c r="M42" s="44">
        <f t="shared" si="23"/>
        <v>18.617185384556581</v>
      </c>
      <c r="N42" s="44">
        <f t="shared" si="23"/>
        <v>19.563462724301385</v>
      </c>
      <c r="O42" s="44">
        <f t="shared" si="23"/>
        <v>20.572172016322195</v>
      </c>
      <c r="P42" s="4"/>
    </row>
    <row r="43" spans="2:16" ht="18" customHeight="1" x14ac:dyDescent="0.35">
      <c r="B43" s="4" t="s">
        <v>175</v>
      </c>
      <c r="F43" s="44">
        <f>F21</f>
        <v>4.1747125599999997</v>
      </c>
      <c r="G43" s="44">
        <f t="shared" ref="G43:O43" si="24">G21</f>
        <v>4.2467314800000011</v>
      </c>
      <c r="H43" s="44">
        <f t="shared" si="24"/>
        <v>4.3244404710000008</v>
      </c>
      <c r="I43" s="44">
        <f t="shared" si="24"/>
        <v>4.408280720925001</v>
      </c>
      <c r="J43" s="44">
        <f t="shared" si="24"/>
        <v>4.4987272284243751</v>
      </c>
      <c r="K43" s="44">
        <f t="shared" si="24"/>
        <v>4.9162913747577051</v>
      </c>
      <c r="L43" s="44">
        <f t="shared" si="24"/>
        <v>5.0215236903761031</v>
      </c>
      <c r="M43" s="44">
        <f t="shared" si="24"/>
        <v>5.1350168308914643</v>
      </c>
      <c r="N43" s="44">
        <f t="shared" si="24"/>
        <v>5.2574087782323371</v>
      </c>
      <c r="O43" s="44">
        <f t="shared" si="24"/>
        <v>5.3893862839749733</v>
      </c>
      <c r="P43" s="4"/>
    </row>
    <row r="44" spans="2:16" ht="18" customHeight="1" x14ac:dyDescent="0.35">
      <c r="B44" s="4" t="s">
        <v>177</v>
      </c>
      <c r="F44" s="44">
        <f ca="1">F23</f>
        <v>3.3434791603502023</v>
      </c>
      <c r="G44" s="44">
        <f t="shared" ref="G44:O44" ca="1" si="25">G23</f>
        <v>3.4154980803502037</v>
      </c>
      <c r="H44" s="44">
        <f t="shared" ca="1" si="25"/>
        <v>3.4932070713502035</v>
      </c>
      <c r="I44" s="44">
        <f t="shared" ca="1" si="25"/>
        <v>3.5770473212752036</v>
      </c>
      <c r="J44" s="44">
        <f t="shared" ca="1" si="25"/>
        <v>3.6674938287745777</v>
      </c>
      <c r="K44" s="44">
        <f t="shared" ca="1" si="25"/>
        <v>4.0850579751079072</v>
      </c>
      <c r="L44" s="44">
        <f t="shared" ca="1" si="25"/>
        <v>4.1902902907263053</v>
      </c>
      <c r="M44" s="44">
        <f t="shared" ca="1" si="25"/>
        <v>4.3037834312416665</v>
      </c>
      <c r="N44" s="44">
        <f t="shared" ca="1" si="25"/>
        <v>4.4261753785825393</v>
      </c>
      <c r="O44" s="44">
        <f t="shared" ca="1" si="25"/>
        <v>4.5581528843251755</v>
      </c>
      <c r="P44" s="4"/>
    </row>
    <row r="45" spans="2:16" ht="18" customHeight="1" x14ac:dyDescent="0.35">
      <c r="B45" s="4" t="s">
        <v>186</v>
      </c>
      <c r="F45" s="44">
        <f ca="1">F30</f>
        <v>1.6834458916812678</v>
      </c>
      <c r="G45" s="44">
        <f t="shared" ref="G45:O45" ca="1" si="26">G30</f>
        <v>1.8267548911909597</v>
      </c>
      <c r="H45" s="44">
        <f t="shared" ca="1" si="26"/>
        <v>2.0239973297954204</v>
      </c>
      <c r="I45" s="44">
        <f t="shared" ca="1" si="26"/>
        <v>2.2456980901442574</v>
      </c>
      <c r="J45" s="44">
        <f t="shared" ca="1" si="26"/>
        <v>2.47234244516115</v>
      </c>
      <c r="K45" s="44">
        <f t="shared" ca="1" si="26"/>
        <v>2.9437754716702682</v>
      </c>
      <c r="L45" s="44">
        <f t="shared" ca="1" si="26"/>
        <v>3.1020036303563088</v>
      </c>
      <c r="M45" s="44">
        <f t="shared" ca="1" si="26"/>
        <v>3.1869328172667641</v>
      </c>
      <c r="N45" s="44">
        <f t="shared" ca="1" si="26"/>
        <v>3.2785211593008858</v>
      </c>
      <c r="O45" s="44">
        <f t="shared" ca="1" si="26"/>
        <v>3.3772825663982156</v>
      </c>
      <c r="P45" s="4"/>
    </row>
    <row r="46" spans="2:16" ht="18" customHeight="1" x14ac:dyDescent="0.35">
      <c r="O46" s="4"/>
      <c r="P46" s="4"/>
    </row>
    <row r="47" spans="2:16" ht="18" customHeight="1" x14ac:dyDescent="0.35">
      <c r="B47" s="134" t="s">
        <v>192</v>
      </c>
      <c r="C47" s="135"/>
      <c r="D47" s="135"/>
      <c r="E47" s="135"/>
      <c r="F47" s="136">
        <f>F43/F42</f>
        <v>0.31066823795000503</v>
      </c>
      <c r="G47" s="136">
        <f t="shared" ref="G47:O47" si="27">G43/G42</f>
        <v>0.3023642635387585</v>
      </c>
      <c r="H47" s="136">
        <f t="shared" si="27"/>
        <v>0.294343929862944</v>
      </c>
      <c r="I47" s="136">
        <f t="shared" si="27"/>
        <v>0.28661238104054021</v>
      </c>
      <c r="J47" s="136">
        <f t="shared" si="27"/>
        <v>0.27917347981073876</v>
      </c>
      <c r="K47" s="136">
        <f t="shared" si="27"/>
        <v>0.29096892891927789</v>
      </c>
      <c r="L47" s="136">
        <f t="shared" si="27"/>
        <v>0.28323204987491502</v>
      </c>
      <c r="M47" s="136">
        <f t="shared" si="27"/>
        <v>0.27582132985317365</v>
      </c>
      <c r="N47" s="136">
        <f t="shared" si="27"/>
        <v>0.2687361052755593</v>
      </c>
      <c r="O47" s="136">
        <f t="shared" si="27"/>
        <v>0.26197458779262456</v>
      </c>
      <c r="P47" s="4"/>
    </row>
    <row r="48" spans="2:16" ht="18" customHeight="1" x14ac:dyDescent="0.35">
      <c r="B48" s="134" t="s">
        <v>195</v>
      </c>
      <c r="C48" s="135"/>
      <c r="D48" s="135"/>
      <c r="E48" s="135"/>
      <c r="F48" s="136">
        <f ca="1">F44/F42</f>
        <v>0.24881061017732914</v>
      </c>
      <c r="G48" s="136">
        <f t="shared" ref="G48:O48" ca="1" si="28">G44/G42</f>
        <v>0.24318103617964859</v>
      </c>
      <c r="H48" s="136">
        <f t="shared" ca="1" si="28"/>
        <v>0.23776585759509328</v>
      </c>
      <c r="I48" s="136">
        <f t="shared" ca="1" si="28"/>
        <v>0.23256823118792819</v>
      </c>
      <c r="J48" s="136">
        <f t="shared" ca="1" si="28"/>
        <v>0.22759037442730345</v>
      </c>
      <c r="K48" s="136">
        <f t="shared" ca="1" si="28"/>
        <v>0.24177268045852593</v>
      </c>
      <c r="L48" s="136">
        <f t="shared" ca="1" si="28"/>
        <v>0.23634748769341643</v>
      </c>
      <c r="M48" s="136">
        <f t="shared" ca="1" si="28"/>
        <v>0.23117261510495363</v>
      </c>
      <c r="N48" s="136">
        <f t="shared" ca="1" si="28"/>
        <v>0.22624703208008382</v>
      </c>
      <c r="O48" s="136">
        <f t="shared" ca="1" si="28"/>
        <v>0.22156886889282693</v>
      </c>
      <c r="P48" s="4"/>
    </row>
    <row r="49" spans="2:16" ht="18" customHeight="1" x14ac:dyDescent="0.35">
      <c r="B49" s="134" t="s">
        <v>193</v>
      </c>
      <c r="C49" s="135"/>
      <c r="D49" s="135"/>
      <c r="E49" s="135"/>
      <c r="F49" s="136">
        <f ca="1">F45/F42</f>
        <v>0.12527644989594075</v>
      </c>
      <c r="G49" s="136">
        <f t="shared" ref="G49:O49" ca="1" si="29">G45/G42</f>
        <v>0.13006365011351725</v>
      </c>
      <c r="H49" s="136">
        <f t="shared" ca="1" si="29"/>
        <v>0.13776379443288422</v>
      </c>
      <c r="I49" s="136">
        <f t="shared" ca="1" si="29"/>
        <v>0.14600814182708893</v>
      </c>
      <c r="J49" s="136">
        <f t="shared" ca="1" si="29"/>
        <v>0.1534239371834881</v>
      </c>
      <c r="K49" s="136">
        <f t="shared" ca="1" si="29"/>
        <v>0.17422628780072136</v>
      </c>
      <c r="L49" s="136">
        <f t="shared" ca="1" si="29"/>
        <v>0.17496419435978822</v>
      </c>
      <c r="M49" s="136">
        <f t="shared" ca="1" si="29"/>
        <v>0.17118231093677588</v>
      </c>
      <c r="N49" s="136">
        <f t="shared" ca="1" si="29"/>
        <v>0.16758388867571819</v>
      </c>
      <c r="O49" s="136">
        <f t="shared" ca="1" si="29"/>
        <v>0.16416752512659535</v>
      </c>
      <c r="P49" s="4"/>
    </row>
    <row r="50" spans="2:16" ht="18" customHeight="1" x14ac:dyDescent="0.35">
      <c r="B50" s="134" t="s">
        <v>194</v>
      </c>
      <c r="C50" s="135"/>
      <c r="D50" s="135"/>
      <c r="E50" s="135"/>
      <c r="F50" s="135"/>
      <c r="G50" s="136">
        <f>G42/F42-1</f>
        <v>4.5188485537267509E-2</v>
      </c>
      <c r="H50" s="136">
        <f t="shared" ref="H50:O50" si="30">H42/G42-1</f>
        <v>4.6045313790932241E-2</v>
      </c>
      <c r="I50" s="136">
        <f t="shared" si="30"/>
        <v>4.6886155525605266E-2</v>
      </c>
      <c r="J50" s="136">
        <f t="shared" si="30"/>
        <v>4.7710281319492287E-2</v>
      </c>
      <c r="K50" s="136">
        <f t="shared" si="30"/>
        <v>4.8517051550945656E-2</v>
      </c>
      <c r="L50" s="136">
        <f t="shared" si="30"/>
        <v>4.9305915885582419E-2</v>
      </c>
      <c r="M50" s="136">
        <f t="shared" si="30"/>
        <v>5.0076411961392564E-2</v>
      </c>
      <c r="N50" s="136">
        <f t="shared" si="30"/>
        <v>5.0828163344700084E-2</v>
      </c>
      <c r="O50" s="136">
        <f t="shared" si="30"/>
        <v>5.1560876836379776E-2</v>
      </c>
      <c r="P50" s="4"/>
    </row>
    <row r="51" spans="2:16" ht="18" customHeight="1" x14ac:dyDescent="0.35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3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3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2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3:16" ht="18" customHeight="1" x14ac:dyDescent="0.35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3:16" ht="18" customHeight="1" x14ac:dyDescent="0.35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3:16" ht="18" customHeight="1" x14ac:dyDescent="0.35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3:16" ht="18" customHeight="1" x14ac:dyDescent="0.35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3:16" ht="18" customHeight="1" x14ac:dyDescent="0.35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3:16" ht="18" customHeight="1" x14ac:dyDescent="0.3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3:16" ht="18" customHeight="1" x14ac:dyDescent="0.3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3:16" ht="18" customHeight="1" x14ac:dyDescent="0.35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3:16" ht="18" customHeight="1" x14ac:dyDescent="0.35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3:16" ht="18" customHeight="1" x14ac:dyDescent="0.3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3:16" ht="18" customHeight="1" x14ac:dyDescent="0.3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3:16" ht="18" customHeight="1" x14ac:dyDescent="0.35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3:16" ht="18" customHeight="1" x14ac:dyDescent="0.35"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3:16" ht="18" customHeight="1" x14ac:dyDescent="0.35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3:16" ht="18" customHeight="1" x14ac:dyDescent="0.35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3:16" ht="18" customHeight="1" x14ac:dyDescent="0.35"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3:16" ht="18" customHeight="1" x14ac:dyDescent="0.35"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3:16" ht="18" customHeight="1" x14ac:dyDescent="0.35"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3:16" ht="18" customHeight="1" x14ac:dyDescent="0.35"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3:16" ht="18" customHeight="1" x14ac:dyDescent="0.35"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3:16" ht="18" customHeight="1" x14ac:dyDescent="0.35"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3:16" ht="18" customHeight="1" x14ac:dyDescent="0.35"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3:16" ht="18" customHeight="1" x14ac:dyDescent="0.35"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3:16" ht="18" customHeight="1" x14ac:dyDescent="0.35"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3:16" ht="18" customHeight="1" x14ac:dyDescent="0.35"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3:16" ht="18" customHeight="1" x14ac:dyDescent="0.35"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3:16" ht="18" customHeight="1" x14ac:dyDescent="0.35"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3:16" ht="18" customHeight="1" x14ac:dyDescent="0.35"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3:16" ht="18" customHeight="1" x14ac:dyDescent="0.35"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3:16" ht="18" customHeight="1" x14ac:dyDescent="0.35"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3:16" ht="18" customHeight="1" x14ac:dyDescent="0.35"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3:16" ht="18" customHeight="1" x14ac:dyDescent="0.35"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3:16" ht="18" customHeight="1" x14ac:dyDescent="0.35"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3:16" ht="18" customHeight="1" x14ac:dyDescent="0.35"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3:16" ht="18" customHeight="1" x14ac:dyDescent="0.35"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3:16" ht="18" customHeight="1" x14ac:dyDescent="0.35"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3:16" ht="18" customHeight="1" x14ac:dyDescent="0.35"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</row>
    <row r="102" spans="3:16" ht="18" customHeight="1" x14ac:dyDescent="0.35"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</row>
    <row r="103" spans="3:16" ht="18" customHeight="1" x14ac:dyDescent="0.35"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</row>
    <row r="104" spans="3:16" ht="18" customHeight="1" x14ac:dyDescent="0.35"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</row>
    <row r="105" spans="3:16" ht="18" customHeight="1" x14ac:dyDescent="0.35"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</row>
    <row r="106" spans="3:16" ht="18" customHeight="1" x14ac:dyDescent="0.35"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</row>
    <row r="107" spans="3:16" ht="18" customHeight="1" x14ac:dyDescent="0.35"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</row>
    <row r="108" spans="3:16" ht="18" customHeight="1" x14ac:dyDescent="0.35"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</row>
    <row r="109" spans="3:16" ht="18" customHeight="1" x14ac:dyDescent="0.35"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</row>
    <row r="110" spans="3:16" ht="18" customHeight="1" x14ac:dyDescent="0.35"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</row>
    <row r="111" spans="3:16" ht="18" customHeight="1" x14ac:dyDescent="0.35"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</row>
    <row r="112" spans="3:16" ht="18" customHeight="1" x14ac:dyDescent="0.35"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</row>
    <row r="113" spans="3:16" ht="18" customHeight="1" x14ac:dyDescent="0.35"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3:16" ht="18" customHeight="1" x14ac:dyDescent="0.35"/>
    <row r="115" spans="3:16" ht="18" customHeight="1" x14ac:dyDescent="0.35"/>
    <row r="116" spans="3:16" ht="18" customHeight="1" x14ac:dyDescent="0.35"/>
    <row r="117" spans="3:16" ht="18" customHeight="1" x14ac:dyDescent="0.35"/>
    <row r="118" spans="3:16" ht="18" customHeight="1" x14ac:dyDescent="0.35"/>
    <row r="119" spans="3:16" ht="18" customHeight="1" x14ac:dyDescent="0.35"/>
    <row r="120" spans="3:16" ht="18" customHeight="1" x14ac:dyDescent="0.35"/>
    <row r="121" spans="3:16" ht="18" customHeight="1" x14ac:dyDescent="0.35"/>
    <row r="122" spans="3:16" ht="18" customHeight="1" x14ac:dyDescent="0.35"/>
    <row r="123" spans="3:16" ht="18" customHeight="1" x14ac:dyDescent="0.35"/>
    <row r="124" spans="3:16" ht="18" customHeight="1" x14ac:dyDescent="0.35"/>
    <row r="125" spans="3:16" ht="18" customHeight="1" x14ac:dyDescent="0.35"/>
    <row r="126" spans="3:16" ht="18" customHeight="1" x14ac:dyDescent="0.35"/>
    <row r="127" spans="3:16" ht="18" customHeight="1" x14ac:dyDescent="0.35"/>
    <row r="128" spans="3:16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</sheetData>
  <mergeCells count="2">
    <mergeCell ref="D6:E6"/>
    <mergeCell ref="F6:O6"/>
  </mergeCells>
  <dataValidations count="1">
    <dataValidation type="list" allowBlank="1" showInputMessage="1" showErrorMessage="1" sqref="A11 A18">
      <formula1>"0%,5%,10%"</formula1>
    </dataValidation>
  </dataValidation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B1:P437"/>
  <sheetViews>
    <sheetView showGridLines="0" workbookViewId="0"/>
  </sheetViews>
  <sheetFormatPr defaultRowHeight="15" customHeight="1" x14ac:dyDescent="0.35"/>
  <cols>
    <col min="1" max="1" width="3.8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Noida Location Warehouse (Cold Storage)</v>
      </c>
      <c r="C4" s="2" t="s">
        <v>153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261" t="s">
        <v>0</v>
      </c>
      <c r="E6" s="261"/>
      <c r="F6" s="262" t="s">
        <v>56</v>
      </c>
      <c r="G6" s="262"/>
      <c r="H6" s="262"/>
      <c r="I6" s="262"/>
      <c r="J6" s="262"/>
      <c r="K6" s="262"/>
      <c r="L6" s="262"/>
      <c r="M6" s="262"/>
      <c r="N6" s="262"/>
      <c r="O6" s="262"/>
    </row>
    <row r="7" spans="2:16" ht="18" customHeight="1" x14ac:dyDescent="0.35">
      <c r="B7" s="3" t="s">
        <v>114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M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ref="N8" si="4">M8+1</f>
        <v>9</v>
      </c>
      <c r="O8" s="55">
        <f t="shared" ref="O8" si="5">N8+1</f>
        <v>10</v>
      </c>
      <c r="P8" s="56"/>
    </row>
    <row r="9" spans="2:16" s="72" customFormat="1" ht="18" customHeight="1" x14ac:dyDescent="0.3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M9" si="6">MONTH(G7-F7)</f>
        <v>12</v>
      </c>
      <c r="H9" s="53">
        <f t="shared" si="6"/>
        <v>12</v>
      </c>
      <c r="I9" s="53">
        <f t="shared" si="6"/>
        <v>12</v>
      </c>
      <c r="J9" s="53">
        <f t="shared" si="6"/>
        <v>12</v>
      </c>
      <c r="K9" s="53">
        <f t="shared" si="6"/>
        <v>12</v>
      </c>
      <c r="L9" s="53">
        <f t="shared" si="6"/>
        <v>12</v>
      </c>
      <c r="M9" s="53">
        <f t="shared" si="6"/>
        <v>12</v>
      </c>
      <c r="N9" s="53">
        <f t="shared" ref="N9" si="7">MONTH(N7-M7)</f>
        <v>12</v>
      </c>
      <c r="O9" s="53">
        <f t="shared" ref="O9" si="8">MONTH(O7-N7)</f>
        <v>12</v>
      </c>
      <c r="P9" s="56"/>
    </row>
    <row r="10" spans="2:16" ht="18" customHeight="1" x14ac:dyDescent="0.35">
      <c r="B10" s="21" t="s">
        <v>155</v>
      </c>
      <c r="C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46</v>
      </c>
      <c r="C11" s="4"/>
      <c r="D11" s="145"/>
      <c r="E11" s="145">
        <f ca="1">'TPC and MoF'!D23</f>
        <v>3.933785123737942</v>
      </c>
      <c r="F11" s="145">
        <f ca="1">'TPC and MoF'!D23</f>
        <v>3.933785123737942</v>
      </c>
      <c r="G11" s="145">
        <f ca="1">F11</f>
        <v>3.933785123737942</v>
      </c>
      <c r="H11" s="145">
        <f t="shared" ref="H11:O11" ca="1" si="9">G11</f>
        <v>3.933785123737942</v>
      </c>
      <c r="I11" s="145">
        <f t="shared" ca="1" si="9"/>
        <v>3.933785123737942</v>
      </c>
      <c r="J11" s="145">
        <f t="shared" ca="1" si="9"/>
        <v>3.933785123737942</v>
      </c>
      <c r="K11" s="145">
        <f t="shared" ca="1" si="9"/>
        <v>3.933785123737942</v>
      </c>
      <c r="L11" s="145">
        <f t="shared" ca="1" si="9"/>
        <v>3.933785123737942</v>
      </c>
      <c r="M11" s="145">
        <f t="shared" ca="1" si="9"/>
        <v>3.933785123737942</v>
      </c>
      <c r="N11" s="145">
        <f t="shared" ca="1" si="9"/>
        <v>3.933785123737942</v>
      </c>
      <c r="O11" s="145">
        <f t="shared" ca="1" si="9"/>
        <v>3.933785123737942</v>
      </c>
      <c r="P11" s="140"/>
    </row>
    <row r="12" spans="2:16" ht="18" customHeight="1" x14ac:dyDescent="0.35">
      <c r="B12" s="4" t="s">
        <v>156</v>
      </c>
      <c r="C12" s="4"/>
      <c r="F12" s="44">
        <f ca="1">E12+'P &amp; L Account '!F30</f>
        <v>1.6834458916812678</v>
      </c>
      <c r="G12" s="44">
        <f ca="1">F12+'P &amp; L Account '!G30</f>
        <v>3.5102007828722277</v>
      </c>
      <c r="H12" s="44">
        <f ca="1">G12+'P &amp; L Account '!H30</f>
        <v>5.5341981126676476</v>
      </c>
      <c r="I12" s="44">
        <f ca="1">H12+'P &amp; L Account '!I30</f>
        <v>7.779896202811905</v>
      </c>
      <c r="J12" s="44">
        <f ca="1">I12+'P &amp; L Account '!J30</f>
        <v>10.252238647973055</v>
      </c>
      <c r="K12" s="44">
        <f ca="1">J12+'P &amp; L Account '!K30</f>
        <v>13.196014119643323</v>
      </c>
      <c r="L12" s="44">
        <f ca="1">K12+'P &amp; L Account '!L30</f>
        <v>16.29801774999963</v>
      </c>
      <c r="M12" s="44">
        <f ca="1">L12+'P &amp; L Account '!M30</f>
        <v>19.484950567266395</v>
      </c>
      <c r="N12" s="44">
        <f ca="1">M12+'P &amp; L Account '!N30</f>
        <v>22.763471726567282</v>
      </c>
      <c r="O12" s="44">
        <f ca="1">N12+'P &amp; L Account '!O30</f>
        <v>26.140754292965497</v>
      </c>
      <c r="P12" s="140"/>
    </row>
    <row r="13" spans="2:16" ht="18" customHeight="1" x14ac:dyDescent="0.35">
      <c r="B13" s="4" t="s">
        <v>157</v>
      </c>
      <c r="C13" s="4"/>
      <c r="D13" s="44"/>
      <c r="E13" s="44">
        <f ca="1">D13+'Cash Flow Statement'!E13-'Balance Sheet'!E16</f>
        <v>11.211287602653135</v>
      </c>
      <c r="F13" s="44">
        <f ca="1">E13+'Cash Flow Statement'!F13-'Balance Sheet'!F16</f>
        <v>9.4410842969710611</v>
      </c>
      <c r="G13" s="44">
        <f ca="1">F13+'Cash Flow Statement'!G13-'Balance Sheet'!G16</f>
        <v>7.0808132227282954</v>
      </c>
      <c r="H13" s="44">
        <f ca="1">G13+'Cash Flow Statement'!H13-'Balance Sheet'!H16</f>
        <v>4.7205421484855297</v>
      </c>
      <c r="I13" s="44">
        <f ca="1">H13+'Cash Flow Statement'!I13-'Balance Sheet'!I16</f>
        <v>2.3602710742427644</v>
      </c>
      <c r="J13" s="44">
        <f ca="1">I13+'Cash Flow Statement'!J13-'Balance Sheet'!J16</f>
        <v>0</v>
      </c>
      <c r="K13" s="44">
        <f ca="1">J13+'Cash Flow Statement'!K13-'Balance Sheet'!K16</f>
        <v>0</v>
      </c>
      <c r="L13" s="44">
        <f ca="1">K13+'Cash Flow Statement'!L13-'Balance Sheet'!L16</f>
        <v>0</v>
      </c>
      <c r="M13" s="44">
        <f ca="1">L13+'Cash Flow Statement'!M13-'Balance Sheet'!M16</f>
        <v>0</v>
      </c>
      <c r="N13" s="44">
        <f ca="1">M13+'Cash Flow Statement'!N13-'Balance Sheet'!N16</f>
        <v>0</v>
      </c>
      <c r="O13" s="44">
        <f ca="1">N13+'Cash Flow Statement'!O13-'Balance Sheet'!O16</f>
        <v>0</v>
      </c>
      <c r="P13" s="140"/>
    </row>
    <row r="14" spans="2:16" ht="18" customHeight="1" x14ac:dyDescent="0.35">
      <c r="B14" s="131" t="s">
        <v>158</v>
      </c>
      <c r="D14" s="29"/>
      <c r="E14" s="29"/>
      <c r="F14" s="29"/>
      <c r="P14" s="140"/>
    </row>
    <row r="15" spans="2:16" ht="18" customHeight="1" x14ac:dyDescent="0.35">
      <c r="B15" s="17" t="s">
        <v>159</v>
      </c>
      <c r="D15" s="29"/>
      <c r="E15" s="29"/>
      <c r="F15" s="44">
        <f>'Working Capital'!F24</f>
        <v>0.21600000000000003</v>
      </c>
      <c r="G15" s="44">
        <f>'Working Capital'!G24</f>
        <v>0.2268</v>
      </c>
      <c r="H15" s="44">
        <f>'Working Capital'!H24</f>
        <v>0.23814000000000002</v>
      </c>
      <c r="I15" s="44">
        <f>'Working Capital'!I24</f>
        <v>0.25004700000000002</v>
      </c>
      <c r="J15" s="44">
        <f>'Working Capital'!J24</f>
        <v>0.26254935000000007</v>
      </c>
      <c r="K15" s="44">
        <f>'Working Capital'!K24</f>
        <v>0.27567681750000006</v>
      </c>
      <c r="L15" s="44">
        <f>'Working Capital'!L24</f>
        <v>0.28946065837500007</v>
      </c>
      <c r="M15" s="44">
        <f>'Working Capital'!M24</f>
        <v>0.30393369129375009</v>
      </c>
      <c r="N15" s="44">
        <f>'Working Capital'!N24</f>
        <v>0.31913037585843768</v>
      </c>
      <c r="O15" s="44">
        <f>'Working Capital'!O24</f>
        <v>0.33508689465135955</v>
      </c>
      <c r="P15" s="140"/>
    </row>
    <row r="16" spans="2:16" ht="18" customHeight="1" x14ac:dyDescent="0.35">
      <c r="B16" s="17" t="s">
        <v>160</v>
      </c>
      <c r="D16" s="145"/>
      <c r="E16" s="145">
        <f ca="1">'Loan Schedule'!F12</f>
        <v>0.59006776856069132</v>
      </c>
      <c r="F16" s="145">
        <f ca="1">'Loan Schedule'!G12</f>
        <v>1.7702033056820736</v>
      </c>
      <c r="G16" s="145">
        <f ca="1">'Loan Schedule'!H12</f>
        <v>2.3602710742427653</v>
      </c>
      <c r="H16" s="145">
        <f ca="1">'Loan Schedule'!I12</f>
        <v>2.3602710742427653</v>
      </c>
      <c r="I16" s="145">
        <f ca="1">'Loan Schedule'!J12</f>
        <v>2.3602710742427653</v>
      </c>
      <c r="J16" s="145">
        <f ca="1">'Loan Schedule'!K12</f>
        <v>2.3602710742427653</v>
      </c>
      <c r="K16" s="145">
        <f>'Loan Schedule'!L12</f>
        <v>0</v>
      </c>
      <c r="L16" s="145">
        <f>'Loan Schedule'!M12</f>
        <v>0</v>
      </c>
      <c r="M16" s="145">
        <f>'Loan Schedule'!N12</f>
        <v>0</v>
      </c>
      <c r="N16" s="145">
        <f>'Loan Schedule'!O12</f>
        <v>0</v>
      </c>
      <c r="O16" s="145">
        <f>'Loan Schedule'!P12</f>
        <v>0</v>
      </c>
      <c r="P16" s="140"/>
    </row>
    <row r="17" spans="2:16" ht="18" customHeight="1" x14ac:dyDescent="0.35">
      <c r="B17" s="17" t="s">
        <v>161</v>
      </c>
      <c r="D17" s="29"/>
      <c r="E17" s="29"/>
      <c r="F17" s="145">
        <f>'Working Capital'!F38</f>
        <v>0.5</v>
      </c>
      <c r="G17" s="145">
        <f>'Working Capital'!G38</f>
        <v>0.5</v>
      </c>
      <c r="H17" s="145">
        <f>'Working Capital'!H38</f>
        <v>0.5</v>
      </c>
      <c r="I17" s="145">
        <f>'Working Capital'!I38</f>
        <v>0.5</v>
      </c>
      <c r="J17" s="145">
        <f>'Working Capital'!J38</f>
        <v>0.5</v>
      </c>
      <c r="K17" s="145">
        <f>'Working Capital'!K38</f>
        <v>0.5</v>
      </c>
      <c r="L17" s="145">
        <f>'Working Capital'!L38</f>
        <v>0.5</v>
      </c>
      <c r="M17" s="145">
        <f>'Working Capital'!M38</f>
        <v>0.5</v>
      </c>
      <c r="N17" s="145">
        <f>'Working Capital'!N38</f>
        <v>0.5</v>
      </c>
      <c r="O17" s="145">
        <f>'Working Capital'!O38</f>
        <v>0.5</v>
      </c>
      <c r="P17" s="140"/>
    </row>
    <row r="18" spans="2:16" ht="18" customHeight="1" x14ac:dyDescent="0.35">
      <c r="B18" s="3" t="s">
        <v>106</v>
      </c>
      <c r="C18" s="41"/>
      <c r="D18" s="73"/>
      <c r="E18" s="73">
        <f ca="1">E11+E12+E13+E15+E16+E17</f>
        <v>15.73514049495177</v>
      </c>
      <c r="F18" s="73">
        <f ca="1">F11+F12+F13+F15+F16+F17</f>
        <v>17.544518618072342</v>
      </c>
      <c r="G18" s="73">
        <f t="shared" ref="G18:O18" ca="1" si="10">G11+G12+G13+G15+G16+G17</f>
        <v>17.61187020358123</v>
      </c>
      <c r="H18" s="73">
        <f t="shared" ca="1" si="10"/>
        <v>17.286936459133884</v>
      </c>
      <c r="I18" s="73">
        <f t="shared" ca="1" si="10"/>
        <v>17.184270475035376</v>
      </c>
      <c r="J18" s="73">
        <f t="shared" ca="1" si="10"/>
        <v>17.30884419595376</v>
      </c>
      <c r="K18" s="73">
        <f t="shared" ca="1" si="10"/>
        <v>17.905476060881263</v>
      </c>
      <c r="L18" s="73">
        <f t="shared" ca="1" si="10"/>
        <v>21.02126353211257</v>
      </c>
      <c r="M18" s="73">
        <f t="shared" ca="1" si="10"/>
        <v>24.222669382298086</v>
      </c>
      <c r="N18" s="73">
        <f t="shared" ca="1" si="10"/>
        <v>27.516387226163662</v>
      </c>
      <c r="O18" s="172">
        <f t="shared" ca="1" si="10"/>
        <v>30.909626311354796</v>
      </c>
    </row>
    <row r="19" spans="2:16" ht="18" customHeight="1" x14ac:dyDescent="0.35">
      <c r="C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21" t="s">
        <v>162</v>
      </c>
      <c r="C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15</v>
      </c>
      <c r="C21" s="4"/>
      <c r="D21" s="44"/>
      <c r="E21" s="44">
        <f ca="1">F21</f>
        <v>0</v>
      </c>
      <c r="F21" s="44">
        <f ca="1">'Depreciation Schedule'!F14</f>
        <v>0</v>
      </c>
      <c r="G21" s="44">
        <f ca="1">F21</f>
        <v>0</v>
      </c>
      <c r="H21" s="44">
        <f t="shared" ref="H21:O25" ca="1" si="11">G21</f>
        <v>0</v>
      </c>
      <c r="I21" s="44">
        <f t="shared" ca="1" si="11"/>
        <v>0</v>
      </c>
      <c r="J21" s="44">
        <f t="shared" ca="1" si="11"/>
        <v>0</v>
      </c>
      <c r="K21" s="44">
        <f t="shared" ca="1" si="11"/>
        <v>0</v>
      </c>
      <c r="L21" s="44">
        <f t="shared" ca="1" si="11"/>
        <v>0</v>
      </c>
      <c r="M21" s="44">
        <f t="shared" ca="1" si="11"/>
        <v>0</v>
      </c>
      <c r="N21" s="44">
        <f t="shared" ca="1" si="11"/>
        <v>0</v>
      </c>
      <c r="O21" s="44">
        <f t="shared" ca="1" si="11"/>
        <v>0</v>
      </c>
      <c r="P21" s="140"/>
    </row>
    <row r="22" spans="2:16" ht="18" customHeight="1" x14ac:dyDescent="0.35">
      <c r="B22" s="4" t="s">
        <v>16</v>
      </c>
      <c r="C22" s="4"/>
      <c r="D22" s="44"/>
      <c r="E22" s="44">
        <f ca="1">F22</f>
        <v>0</v>
      </c>
      <c r="F22" s="44">
        <f ca="1">'Depreciation Schedule'!F15</f>
        <v>0</v>
      </c>
      <c r="G22" s="44">
        <f t="shared" ref="G22:G25" ca="1" si="12">F22</f>
        <v>0</v>
      </c>
      <c r="H22" s="44">
        <f t="shared" ca="1" si="11"/>
        <v>0</v>
      </c>
      <c r="I22" s="44">
        <f t="shared" ca="1" si="11"/>
        <v>0</v>
      </c>
      <c r="J22" s="44">
        <f t="shared" ca="1" si="11"/>
        <v>0</v>
      </c>
      <c r="K22" s="44">
        <f t="shared" ca="1" si="11"/>
        <v>0</v>
      </c>
      <c r="L22" s="44">
        <f t="shared" ca="1" si="11"/>
        <v>0</v>
      </c>
      <c r="M22" s="44">
        <f t="shared" ca="1" si="11"/>
        <v>0</v>
      </c>
      <c r="N22" s="44">
        <f t="shared" ca="1" si="11"/>
        <v>0</v>
      </c>
      <c r="O22" s="44">
        <f t="shared" ca="1" si="11"/>
        <v>0</v>
      </c>
      <c r="P22" s="140"/>
    </row>
    <row r="23" spans="2:16" ht="18" customHeight="1" x14ac:dyDescent="0.35">
      <c r="B23" s="4" t="s">
        <v>126</v>
      </c>
      <c r="C23" s="4"/>
      <c r="D23" s="44"/>
      <c r="E23" s="44">
        <f ca="1">F23</f>
        <v>1.5652147871889233</v>
      </c>
      <c r="F23" s="44">
        <f ca="1">'Depreciation Schedule'!F16</f>
        <v>1.5652147871889233</v>
      </c>
      <c r="G23" s="44">
        <f t="shared" ca="1" si="12"/>
        <v>1.5652147871889233</v>
      </c>
      <c r="H23" s="44">
        <f t="shared" ca="1" si="11"/>
        <v>1.5652147871889233</v>
      </c>
      <c r="I23" s="44">
        <f t="shared" ca="1" si="11"/>
        <v>1.5652147871889233</v>
      </c>
      <c r="J23" s="44">
        <f t="shared" ca="1" si="11"/>
        <v>1.5652147871889233</v>
      </c>
      <c r="K23" s="44">
        <f t="shared" ca="1" si="11"/>
        <v>1.5652147871889233</v>
      </c>
      <c r="L23" s="44">
        <f t="shared" ca="1" si="11"/>
        <v>1.5652147871889233</v>
      </c>
      <c r="M23" s="44">
        <f t="shared" ca="1" si="11"/>
        <v>1.5652147871889233</v>
      </c>
      <c r="N23" s="44">
        <f t="shared" ca="1" si="11"/>
        <v>1.5652147871889233</v>
      </c>
      <c r="O23" s="44">
        <f t="shared" ca="1" si="11"/>
        <v>1.5652147871889233</v>
      </c>
      <c r="P23" s="140"/>
    </row>
    <row r="24" spans="2:16" ht="18" customHeight="1" x14ac:dyDescent="0.35">
      <c r="B24" s="4" t="s">
        <v>60</v>
      </c>
      <c r="C24" s="4"/>
      <c r="E24" s="44">
        <f ca="1">F24</f>
        <v>12.347805543379284</v>
      </c>
      <c r="F24" s="44">
        <f ca="1">'Depreciation Schedule'!F17</f>
        <v>12.347805543379284</v>
      </c>
      <c r="G24" s="44">
        <f t="shared" ca="1" si="12"/>
        <v>12.347805543379284</v>
      </c>
      <c r="H24" s="44">
        <f t="shared" ca="1" si="11"/>
        <v>12.347805543379284</v>
      </c>
      <c r="I24" s="44">
        <f t="shared" ca="1" si="11"/>
        <v>12.347805543379284</v>
      </c>
      <c r="J24" s="44">
        <f t="shared" ca="1" si="11"/>
        <v>12.347805543379284</v>
      </c>
      <c r="K24" s="44">
        <f t="shared" ca="1" si="11"/>
        <v>12.347805543379284</v>
      </c>
      <c r="L24" s="44">
        <f t="shared" ca="1" si="11"/>
        <v>12.347805543379284</v>
      </c>
      <c r="M24" s="44">
        <f t="shared" ca="1" si="11"/>
        <v>12.347805543379284</v>
      </c>
      <c r="N24" s="44">
        <f t="shared" ca="1" si="11"/>
        <v>12.347805543379284</v>
      </c>
      <c r="O24" s="44">
        <f t="shared" ca="1" si="11"/>
        <v>12.347805543379284</v>
      </c>
      <c r="P24" s="140"/>
    </row>
    <row r="25" spans="2:16" ht="18" customHeight="1" x14ac:dyDescent="0.35">
      <c r="B25" s="4" t="s">
        <v>137</v>
      </c>
      <c r="C25" s="4"/>
      <c r="E25" s="44">
        <f ca="1">F25</f>
        <v>0</v>
      </c>
      <c r="F25" s="44">
        <f ca="1">'Depreciation Schedule'!F18</f>
        <v>0</v>
      </c>
      <c r="G25" s="44">
        <f t="shared" ca="1" si="12"/>
        <v>0</v>
      </c>
      <c r="H25" s="44">
        <f t="shared" ca="1" si="11"/>
        <v>0</v>
      </c>
      <c r="I25" s="44">
        <f t="shared" ca="1" si="11"/>
        <v>0</v>
      </c>
      <c r="J25" s="44">
        <f t="shared" ca="1" si="11"/>
        <v>0</v>
      </c>
      <c r="K25" s="44">
        <f t="shared" ca="1" si="11"/>
        <v>0</v>
      </c>
      <c r="L25" s="44">
        <f t="shared" ca="1" si="11"/>
        <v>0</v>
      </c>
      <c r="M25" s="44">
        <f t="shared" ca="1" si="11"/>
        <v>0</v>
      </c>
      <c r="N25" s="44">
        <f t="shared" ca="1" si="11"/>
        <v>0</v>
      </c>
      <c r="O25" s="44">
        <f t="shared" ca="1" si="11"/>
        <v>0</v>
      </c>
      <c r="P25" s="140"/>
    </row>
    <row r="26" spans="2:16" ht="18" customHeight="1" x14ac:dyDescent="0.35">
      <c r="B26" s="86" t="s">
        <v>163</v>
      </c>
      <c r="C26" s="86"/>
      <c r="D26" s="116"/>
      <c r="E26" s="116">
        <f ca="1">SUM(E21:E25)</f>
        <v>13.913020330568207</v>
      </c>
      <c r="F26" s="116">
        <f ca="1">SUM(F21:F25)</f>
        <v>13.913020330568207</v>
      </c>
      <c r="G26" s="116">
        <f t="shared" ref="G26:O26" ca="1" si="13">SUM(G21:G25)</f>
        <v>13.913020330568207</v>
      </c>
      <c r="H26" s="116">
        <f t="shared" ca="1" si="13"/>
        <v>13.913020330568207</v>
      </c>
      <c r="I26" s="116">
        <f t="shared" ca="1" si="13"/>
        <v>13.913020330568207</v>
      </c>
      <c r="J26" s="116">
        <f t="shared" ca="1" si="13"/>
        <v>13.913020330568207</v>
      </c>
      <c r="K26" s="116">
        <f t="shared" ca="1" si="13"/>
        <v>13.913020330568207</v>
      </c>
      <c r="L26" s="116">
        <f t="shared" ca="1" si="13"/>
        <v>13.913020330568207</v>
      </c>
      <c r="M26" s="116">
        <f t="shared" ca="1" si="13"/>
        <v>13.913020330568207</v>
      </c>
      <c r="N26" s="116">
        <f t="shared" ca="1" si="13"/>
        <v>13.913020330568207</v>
      </c>
      <c r="O26" s="116">
        <f t="shared" ca="1" si="13"/>
        <v>13.913020330568207</v>
      </c>
      <c r="P26" s="140"/>
    </row>
    <row r="27" spans="2:16" ht="18" customHeight="1" x14ac:dyDescent="0.35">
      <c r="B27" s="4" t="s">
        <v>164</v>
      </c>
      <c r="C27" s="4"/>
      <c r="F27" s="145">
        <f ca="1">'P &amp; L Account '!F22</f>
        <v>0.83123339964979748</v>
      </c>
      <c r="G27" s="145">
        <f ca="1">F27+'P &amp; L Account '!G22</f>
        <v>1.662466799299595</v>
      </c>
      <c r="H27" s="145">
        <f ca="1">G27+'P &amp; L Account '!H22</f>
        <v>2.4937001989493925</v>
      </c>
      <c r="I27" s="145">
        <f ca="1">H27+'P &amp; L Account '!I22</f>
        <v>3.3249335985991899</v>
      </c>
      <c r="J27" s="145">
        <f ca="1">I27+'P &amp; L Account '!J22</f>
        <v>4.1561669982489873</v>
      </c>
      <c r="K27" s="145">
        <f ca="1">J27+'P &amp; L Account '!K22</f>
        <v>4.9874003978987851</v>
      </c>
      <c r="L27" s="145">
        <f ca="1">K27+'P &amp; L Account '!L22</f>
        <v>5.8186337975485829</v>
      </c>
      <c r="M27" s="145">
        <f ca="1">L27+'P &amp; L Account '!M22</f>
        <v>6.6498671971983807</v>
      </c>
      <c r="N27" s="145">
        <f ca="1">M27+'P &amp; L Account '!N22</f>
        <v>7.4811005968481785</v>
      </c>
      <c r="O27" s="145">
        <f ca="1">N27+'P &amp; L Account '!O22</f>
        <v>8.3123339964979763</v>
      </c>
      <c r="P27" s="140"/>
    </row>
    <row r="28" spans="2:16" ht="18" customHeight="1" x14ac:dyDescent="0.35">
      <c r="B28" s="80" t="s">
        <v>165</v>
      </c>
      <c r="C28" s="80"/>
      <c r="D28" s="115"/>
      <c r="E28" s="115">
        <f ca="1">E26-E27</f>
        <v>13.913020330568207</v>
      </c>
      <c r="F28" s="115">
        <f t="shared" ref="F28:O28" ca="1" si="14">F26-F27</f>
        <v>13.08178693091841</v>
      </c>
      <c r="G28" s="115">
        <f t="shared" ca="1" si="14"/>
        <v>12.250553531268611</v>
      </c>
      <c r="H28" s="115">
        <f t="shared" ca="1" si="14"/>
        <v>11.419320131618814</v>
      </c>
      <c r="I28" s="115">
        <f t="shared" ca="1" si="14"/>
        <v>10.588086731969018</v>
      </c>
      <c r="J28" s="115">
        <f t="shared" ca="1" si="14"/>
        <v>9.7568533323192206</v>
      </c>
      <c r="K28" s="115">
        <f t="shared" ca="1" si="14"/>
        <v>8.9256199326694219</v>
      </c>
      <c r="L28" s="115">
        <f t="shared" ca="1" si="14"/>
        <v>8.0943865330196232</v>
      </c>
      <c r="M28" s="115">
        <f t="shared" ca="1" si="14"/>
        <v>7.2631531333698263</v>
      </c>
      <c r="N28" s="115">
        <f t="shared" ca="1" si="14"/>
        <v>6.4319197337200285</v>
      </c>
      <c r="O28" s="115">
        <f t="shared" ca="1" si="14"/>
        <v>5.6006863340702306</v>
      </c>
      <c r="P28" s="4"/>
    </row>
    <row r="29" spans="2:16" ht="18" customHeight="1" x14ac:dyDescent="0.35">
      <c r="B29" s="21" t="s">
        <v>166</v>
      </c>
      <c r="C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2:16" ht="18" customHeight="1" x14ac:dyDescent="0.35">
      <c r="B30" s="4" t="s">
        <v>167</v>
      </c>
      <c r="C30" s="4"/>
      <c r="F30" s="44">
        <f>'Working Capital'!F29</f>
        <v>1.1044806575342467</v>
      </c>
      <c r="G30" s="44">
        <f>'Working Capital'!G29</f>
        <v>1.1543904657534247</v>
      </c>
      <c r="H30" s="44">
        <f>'Working Capital'!H29</f>
        <v>1.2075447369863015</v>
      </c>
      <c r="I30" s="44">
        <f>'Working Capital'!I29</f>
        <v>1.2641618673287671</v>
      </c>
      <c r="J30" s="44">
        <f>'Working Capital'!J29</f>
        <v>1.3244753856523974</v>
      </c>
      <c r="K30" s="44">
        <f>'Working Capital'!K29</f>
        <v>1.3887350262160534</v>
      </c>
      <c r="L30" s="44">
        <f>'Working Capital'!L29</f>
        <v>1.4572078786060241</v>
      </c>
      <c r="M30" s="44">
        <f>'Working Capital'!M29</f>
        <v>1.5301796206484861</v>
      </c>
      <c r="N30" s="44">
        <f>'Working Capital'!N29</f>
        <v>1.6079558403535383</v>
      </c>
      <c r="O30" s="44">
        <f>'Working Capital'!O29</f>
        <v>1.6908634533963447</v>
      </c>
      <c r="P30" s="4"/>
    </row>
    <row r="31" spans="2:16" ht="18" customHeight="1" x14ac:dyDescent="0.35">
      <c r="B31" s="4" t="s">
        <v>168</v>
      </c>
      <c r="C31" s="4"/>
      <c r="D31" s="145"/>
      <c r="E31" s="145">
        <f ca="1">'Cash Flow Statement'!E29</f>
        <v>0.2221201643835613</v>
      </c>
      <c r="F31" s="145">
        <f ca="1">'Cash Flow Statement'!F29</f>
        <v>2.0782510296196883</v>
      </c>
      <c r="G31" s="145">
        <f ca="1">'Cash Flow Statement'!G29</f>
        <v>3.246926206559194</v>
      </c>
      <c r="H31" s="145">
        <f ca="1">'Cash Flow Statement'!H29</f>
        <v>4.0200715905287696</v>
      </c>
      <c r="I31" s="145">
        <f ca="1">'Cash Flow Statement'!I29</f>
        <v>5.0120218757375934</v>
      </c>
      <c r="J31" s="145">
        <f ca="1">'Cash Flow Statement'!J29</f>
        <v>6.2275154779821449</v>
      </c>
      <c r="K31" s="145">
        <f ca="1">'Cash Flow Statement'!K29</f>
        <v>7.5911211019957889</v>
      </c>
      <c r="L31" s="145">
        <f ca="1">'Cash Flow Statement'!L29</f>
        <v>11.469669120486923</v>
      </c>
      <c r="M31" s="145">
        <f ca="1">'Cash Flow Statement'!M29</f>
        <v>15.429336628279774</v>
      </c>
      <c r="N31" s="145">
        <f ca="1">'Cash Flow Statement'!N29</f>
        <v>19.476511652090092</v>
      </c>
      <c r="O31" s="145">
        <f ca="1">'Cash Flow Statement'!O29</f>
        <v>23.618076523888195</v>
      </c>
      <c r="P31" s="4"/>
    </row>
    <row r="32" spans="2:16" ht="18" customHeight="1" x14ac:dyDescent="0.35">
      <c r="B32" s="4" t="s">
        <v>169</v>
      </c>
      <c r="C32" s="4"/>
      <c r="D32" s="145"/>
      <c r="E32" s="145">
        <f>D32+'Cash Flow Statement'!E24</f>
        <v>1.6</v>
      </c>
      <c r="F32" s="145">
        <f>'TPC and MoF'!D15-'P &amp; L Account '!F19</f>
        <v>1.28</v>
      </c>
      <c r="G32" s="145">
        <f>F32-'P &amp; L Account '!G19</f>
        <v>0.96</v>
      </c>
      <c r="H32" s="145">
        <f>G32-'P &amp; L Account '!H19</f>
        <v>0.6399999999999999</v>
      </c>
      <c r="I32" s="145">
        <f>H32-'P &amp; L Account '!I19</f>
        <v>0.3199999999999999</v>
      </c>
      <c r="J32" s="145">
        <f>I32-'P &amp; L Account '!J19</f>
        <v>0</v>
      </c>
      <c r="K32" s="145">
        <f>J32-'P &amp; L Account '!K19</f>
        <v>0</v>
      </c>
      <c r="L32" s="145">
        <f>K32-'P &amp; L Account '!L19</f>
        <v>0</v>
      </c>
      <c r="M32" s="145">
        <f>L32-'P &amp; L Account '!M19</f>
        <v>0</v>
      </c>
      <c r="N32" s="145">
        <f>M32-'P &amp; L Account '!N19</f>
        <v>0</v>
      </c>
      <c r="O32" s="145">
        <f>N32-'P &amp; L Account '!O19</f>
        <v>0</v>
      </c>
      <c r="P32" s="4"/>
    </row>
    <row r="33" spans="2:16" ht="18" customHeight="1" x14ac:dyDescent="0.35">
      <c r="B33" s="3" t="s">
        <v>170</v>
      </c>
      <c r="C33" s="41"/>
      <c r="D33" s="73"/>
      <c r="E33" s="73">
        <f ca="1">E28+E30+E31+E32</f>
        <v>15.735140494951768</v>
      </c>
      <c r="F33" s="172">
        <f t="shared" ref="F33:O33" ca="1" si="15">F28+F30+F31+F32</f>
        <v>17.544518618072345</v>
      </c>
      <c r="G33" s="172">
        <f t="shared" ca="1" si="15"/>
        <v>17.61187020358123</v>
      </c>
      <c r="H33" s="172">
        <f t="shared" ca="1" si="15"/>
        <v>17.286936459133887</v>
      </c>
      <c r="I33" s="172">
        <f t="shared" ca="1" si="15"/>
        <v>17.184270475035376</v>
      </c>
      <c r="J33" s="172">
        <f t="shared" ca="1" si="15"/>
        <v>17.30884419595376</v>
      </c>
      <c r="K33" s="172">
        <f t="shared" ca="1" si="15"/>
        <v>17.905476060881263</v>
      </c>
      <c r="L33" s="172">
        <f t="shared" ca="1" si="15"/>
        <v>21.02126353211257</v>
      </c>
      <c r="M33" s="172">
        <f t="shared" ca="1" si="15"/>
        <v>24.222669382298086</v>
      </c>
      <c r="N33" s="172">
        <f t="shared" ca="1" si="15"/>
        <v>27.516387226163658</v>
      </c>
      <c r="O33" s="172">
        <f t="shared" ca="1" si="15"/>
        <v>30.909626311354771</v>
      </c>
    </row>
    <row r="34" spans="2:16" ht="18" customHeight="1" x14ac:dyDescent="0.35">
      <c r="C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B35" s="152" t="s">
        <v>231</v>
      </c>
      <c r="C35" s="152"/>
      <c r="D35" s="153"/>
      <c r="E35" s="153">
        <f ca="1">E33-E18</f>
        <v>0</v>
      </c>
      <c r="F35" s="153">
        <f t="shared" ref="F35:O35" ca="1" si="16">F33-F18</f>
        <v>0</v>
      </c>
      <c r="G35" s="153">
        <f t="shared" ca="1" si="16"/>
        <v>0</v>
      </c>
      <c r="H35" s="153">
        <f t="shared" ca="1" si="16"/>
        <v>0</v>
      </c>
      <c r="I35" s="153">
        <f t="shared" ca="1" si="16"/>
        <v>0</v>
      </c>
      <c r="J35" s="153">
        <f t="shared" ca="1" si="16"/>
        <v>0</v>
      </c>
      <c r="K35" s="153">
        <f t="shared" ca="1" si="16"/>
        <v>0</v>
      </c>
      <c r="L35" s="153">
        <f t="shared" ca="1" si="16"/>
        <v>0</v>
      </c>
      <c r="M35" s="153">
        <f t="shared" ca="1" si="16"/>
        <v>0</v>
      </c>
      <c r="N35" s="153">
        <f t="shared" ca="1" si="16"/>
        <v>0</v>
      </c>
      <c r="O35" s="153">
        <f t="shared" ca="1" si="16"/>
        <v>0</v>
      </c>
      <c r="P35" s="4"/>
    </row>
    <row r="36" spans="2:16" ht="18" customHeight="1" x14ac:dyDescent="0.35">
      <c r="C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C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C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C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C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C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/>
    <row r="44" spans="2:16" ht="18" customHeight="1" x14ac:dyDescent="0.35"/>
    <row r="45" spans="2:16" ht="18" customHeight="1" x14ac:dyDescent="0.35"/>
    <row r="46" spans="2:16" ht="18" customHeight="1" x14ac:dyDescent="0.35"/>
    <row r="47" spans="2:16" ht="18" customHeight="1" x14ac:dyDescent="0.35"/>
    <row r="48" spans="2:16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1:P438"/>
  <sheetViews>
    <sheetView showGridLines="0" workbookViewId="0"/>
  </sheetViews>
  <sheetFormatPr defaultRowHeight="15" customHeight="1" x14ac:dyDescent="0.35"/>
  <cols>
    <col min="1" max="1" width="3.8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Noida Location Warehouse (Cold Storage)</v>
      </c>
      <c r="C4" s="2" t="s">
        <v>154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261" t="s">
        <v>0</v>
      </c>
      <c r="E6" s="261"/>
      <c r="F6" s="262" t="s">
        <v>56</v>
      </c>
      <c r="G6" s="262"/>
      <c r="H6" s="262"/>
      <c r="I6" s="262"/>
      <c r="J6" s="262"/>
      <c r="K6" s="262"/>
      <c r="L6" s="262"/>
      <c r="M6" s="262"/>
      <c r="N6" s="262"/>
      <c r="O6" s="262"/>
    </row>
    <row r="7" spans="2:16" ht="18" customHeight="1" x14ac:dyDescent="0.35">
      <c r="B7" s="3" t="s">
        <v>114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M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ref="N8" si="4">M8+1</f>
        <v>9</v>
      </c>
      <c r="O8" s="55">
        <f t="shared" ref="O8" si="5">N8+1</f>
        <v>10</v>
      </c>
      <c r="P8" s="43"/>
    </row>
    <row r="9" spans="2:16" s="72" customFormat="1" ht="18" customHeight="1" x14ac:dyDescent="0.3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M9" si="6">MONTH(G7-F7)</f>
        <v>12</v>
      </c>
      <c r="H9" s="53">
        <f t="shared" si="6"/>
        <v>12</v>
      </c>
      <c r="I9" s="53">
        <f t="shared" si="6"/>
        <v>12</v>
      </c>
      <c r="J9" s="53">
        <f t="shared" si="6"/>
        <v>12</v>
      </c>
      <c r="K9" s="53">
        <f t="shared" si="6"/>
        <v>12</v>
      </c>
      <c r="L9" s="53">
        <f t="shared" si="6"/>
        <v>12</v>
      </c>
      <c r="M9" s="53">
        <f t="shared" si="6"/>
        <v>12</v>
      </c>
      <c r="N9" s="53">
        <f t="shared" ref="N9" si="7">MONTH(N7-M7)</f>
        <v>12</v>
      </c>
      <c r="O9" s="53">
        <f t="shared" ref="O9" si="8">MONTH(O7-N7)</f>
        <v>12</v>
      </c>
      <c r="P9" s="56"/>
    </row>
    <row r="10" spans="2:16" ht="18" customHeight="1" x14ac:dyDescent="0.35">
      <c r="B10" s="21" t="s">
        <v>210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211</v>
      </c>
      <c r="C11" s="4"/>
      <c r="D11" s="4"/>
      <c r="E11" s="4"/>
      <c r="F11" s="145">
        <f ca="1">'P &amp; L Account '!F30</f>
        <v>1.6834458916812678</v>
      </c>
      <c r="G11" s="145">
        <f ca="1">'P &amp; L Account '!G30</f>
        <v>1.8267548911909597</v>
      </c>
      <c r="H11" s="145">
        <f ca="1">'P &amp; L Account '!H30</f>
        <v>2.0239973297954204</v>
      </c>
      <c r="I11" s="145">
        <f ca="1">'P &amp; L Account '!I30</f>
        <v>2.2456980901442574</v>
      </c>
      <c r="J11" s="145">
        <f ca="1">'P &amp; L Account '!J30</f>
        <v>2.47234244516115</v>
      </c>
      <c r="K11" s="145">
        <f ca="1">'P &amp; L Account '!K30</f>
        <v>2.9437754716702682</v>
      </c>
      <c r="L11" s="145">
        <f ca="1">'P &amp; L Account '!L30</f>
        <v>3.1020036303563088</v>
      </c>
      <c r="M11" s="145">
        <f ca="1">'P &amp; L Account '!M30</f>
        <v>3.1869328172667641</v>
      </c>
      <c r="N11" s="145">
        <f ca="1">'P &amp; L Account '!N30</f>
        <v>3.2785211593008858</v>
      </c>
      <c r="O11" s="145">
        <f ca="1">'P &amp; L Account '!O30</f>
        <v>3.3772825663982156</v>
      </c>
      <c r="P11" s="4"/>
    </row>
    <row r="12" spans="2:16" ht="18" customHeight="1" x14ac:dyDescent="0.35">
      <c r="B12" s="4" t="s">
        <v>212</v>
      </c>
      <c r="C12" s="4"/>
      <c r="D12" s="44"/>
      <c r="E12" s="44">
        <f ca="1">'Balance Sheet'!E11-'Balance Sheet'!D11</f>
        <v>3.933785123737942</v>
      </c>
      <c r="F12" s="44">
        <f ca="1">'Balance Sheet'!F11-'Balance Sheet'!E11</f>
        <v>0</v>
      </c>
      <c r="G12" s="44">
        <f ca="1">'Balance Sheet'!G11-'Balance Sheet'!F11</f>
        <v>0</v>
      </c>
      <c r="H12" s="44">
        <f ca="1">'Balance Sheet'!H11-'Balance Sheet'!G11</f>
        <v>0</v>
      </c>
      <c r="I12" s="44">
        <f ca="1">'Balance Sheet'!I11-'Balance Sheet'!H11</f>
        <v>0</v>
      </c>
      <c r="J12" s="44">
        <f ca="1">'Balance Sheet'!J11-'Balance Sheet'!I11</f>
        <v>0</v>
      </c>
      <c r="K12" s="44">
        <f ca="1">'Balance Sheet'!K11-'Balance Sheet'!J11</f>
        <v>0</v>
      </c>
      <c r="L12" s="44">
        <f ca="1">'Balance Sheet'!L11-'Balance Sheet'!K11</f>
        <v>0</v>
      </c>
      <c r="M12" s="44">
        <f ca="1">'Balance Sheet'!M11-'Balance Sheet'!L11</f>
        <v>0</v>
      </c>
      <c r="N12" s="44">
        <f ca="1">'Balance Sheet'!N11-'Balance Sheet'!M11</f>
        <v>0</v>
      </c>
      <c r="O12" s="44">
        <f ca="1">'Balance Sheet'!O11-'Balance Sheet'!N11</f>
        <v>0</v>
      </c>
      <c r="P12" s="4"/>
    </row>
    <row r="13" spans="2:16" ht="18" customHeight="1" x14ac:dyDescent="0.35">
      <c r="B13" s="4" t="s">
        <v>213</v>
      </c>
      <c r="C13" s="4"/>
      <c r="D13" s="145"/>
      <c r="E13" s="145">
        <f ca="1">'Loan Schedule'!E11</f>
        <v>11.801355371213827</v>
      </c>
      <c r="F13" s="145">
        <f>'Loan Schedule'!F11</f>
        <v>0</v>
      </c>
      <c r="G13" s="145">
        <f>'Loan Schedule'!G11</f>
        <v>0</v>
      </c>
      <c r="H13" s="145">
        <f>'Loan Schedule'!H11</f>
        <v>0</v>
      </c>
      <c r="I13" s="145">
        <f>'Loan Schedule'!I11</f>
        <v>0</v>
      </c>
      <c r="J13" s="145">
        <f>'Loan Schedule'!J11</f>
        <v>0</v>
      </c>
      <c r="K13" s="145">
        <f>'Loan Schedule'!K11</f>
        <v>0</v>
      </c>
      <c r="L13" s="145">
        <f>'Loan Schedule'!L11</f>
        <v>0</v>
      </c>
      <c r="M13" s="145">
        <f>'Loan Schedule'!M11</f>
        <v>0</v>
      </c>
      <c r="N13" s="145">
        <f>'Loan Schedule'!N11</f>
        <v>0</v>
      </c>
      <c r="O13" s="145">
        <f>'Loan Schedule'!O11</f>
        <v>0</v>
      </c>
      <c r="P13" s="4"/>
    </row>
    <row r="14" spans="2:16" ht="18" customHeight="1" x14ac:dyDescent="0.35">
      <c r="B14" s="4" t="s">
        <v>214</v>
      </c>
      <c r="C14" s="4"/>
      <c r="D14" s="4"/>
      <c r="E14" s="4"/>
      <c r="F14" s="145">
        <f>'Balance Sheet'!F17</f>
        <v>0.5</v>
      </c>
      <c r="G14" s="145">
        <v>0</v>
      </c>
      <c r="H14" s="145">
        <v>0</v>
      </c>
      <c r="I14" s="145">
        <v>0</v>
      </c>
      <c r="J14" s="145">
        <v>0</v>
      </c>
      <c r="K14" s="145">
        <v>0</v>
      </c>
      <c r="L14" s="145">
        <v>0</v>
      </c>
      <c r="M14" s="145">
        <v>0</v>
      </c>
      <c r="N14" s="145">
        <v>0</v>
      </c>
      <c r="O14" s="145">
        <v>0</v>
      </c>
      <c r="P14" s="4"/>
    </row>
    <row r="15" spans="2:16" ht="18" customHeight="1" x14ac:dyDescent="0.35">
      <c r="B15" s="17" t="s">
        <v>215</v>
      </c>
      <c r="D15" s="29"/>
      <c r="E15" s="29"/>
      <c r="F15" s="145">
        <f ca="1">'P &amp; L Account '!F22</f>
        <v>0.83123339964979748</v>
      </c>
      <c r="G15" s="145">
        <f ca="1">'P &amp; L Account '!G22</f>
        <v>0.83123339964979748</v>
      </c>
      <c r="H15" s="145">
        <f ca="1">'P &amp; L Account '!H22</f>
        <v>0.83123339964979748</v>
      </c>
      <c r="I15" s="145">
        <f ca="1">'P &amp; L Account '!I22</f>
        <v>0.83123339964979748</v>
      </c>
      <c r="J15" s="145">
        <f ca="1">'P &amp; L Account '!J22</f>
        <v>0.83123339964979748</v>
      </c>
      <c r="K15" s="145">
        <f ca="1">'P &amp; L Account '!K22</f>
        <v>0.83123339964979748</v>
      </c>
      <c r="L15" s="145">
        <f ca="1">'P &amp; L Account '!L22</f>
        <v>0.83123339964979748</v>
      </c>
      <c r="M15" s="145">
        <f ca="1">'P &amp; L Account '!M22</f>
        <v>0.83123339964979748</v>
      </c>
      <c r="N15" s="145">
        <f ca="1">'P &amp; L Account '!N22</f>
        <v>0.83123339964979748</v>
      </c>
      <c r="O15" s="145">
        <f ca="1">'P &amp; L Account '!O22</f>
        <v>0.83123339964979748</v>
      </c>
    </row>
    <row r="16" spans="2:16" ht="18" customHeight="1" x14ac:dyDescent="0.35">
      <c r="B16" s="17" t="s">
        <v>216</v>
      </c>
      <c r="D16" s="29"/>
      <c r="E16" s="29"/>
      <c r="F16" s="145">
        <f>'P &amp; L Account '!F19</f>
        <v>0.32</v>
      </c>
      <c r="G16" s="145">
        <f>'P &amp; L Account '!G19</f>
        <v>0.32</v>
      </c>
      <c r="H16" s="145">
        <f>'P &amp; L Account '!H19</f>
        <v>0.32</v>
      </c>
      <c r="I16" s="145">
        <f>'P &amp; L Account '!I19</f>
        <v>0.32</v>
      </c>
      <c r="J16" s="145">
        <f>'P &amp; L Account '!J19</f>
        <v>0.32</v>
      </c>
      <c r="K16" s="145">
        <f>'P &amp; L Account '!K19</f>
        <v>0</v>
      </c>
      <c r="L16" s="145">
        <f>'P &amp; L Account '!L19</f>
        <v>0</v>
      </c>
      <c r="M16" s="145">
        <f>'P &amp; L Account '!M19</f>
        <v>0</v>
      </c>
      <c r="N16" s="145">
        <f>'P &amp; L Account '!N19</f>
        <v>0</v>
      </c>
      <c r="O16" s="145">
        <f>'P &amp; L Account '!O19</f>
        <v>0</v>
      </c>
    </row>
    <row r="17" spans="2:16" ht="18" customHeight="1" x14ac:dyDescent="0.35">
      <c r="B17" s="17" t="s">
        <v>217</v>
      </c>
      <c r="D17" s="29"/>
      <c r="E17" s="29"/>
      <c r="F17" s="44">
        <f>'Balance Sheet'!F15-'Balance Sheet'!E15</f>
        <v>0.21600000000000003</v>
      </c>
      <c r="G17" s="44">
        <f>'Balance Sheet'!G15-'Balance Sheet'!F15</f>
        <v>1.0799999999999976E-2</v>
      </c>
      <c r="H17" s="44">
        <f>'Balance Sheet'!H15-'Balance Sheet'!G15</f>
        <v>1.1340000000000017E-2</v>
      </c>
      <c r="I17" s="44">
        <f>'Balance Sheet'!I15-'Balance Sheet'!H15</f>
        <v>1.1907000000000001E-2</v>
      </c>
      <c r="J17" s="44">
        <f>'Balance Sheet'!J15-'Balance Sheet'!I15</f>
        <v>1.2502350000000051E-2</v>
      </c>
      <c r="K17" s="44">
        <f>'Balance Sheet'!K15-'Balance Sheet'!J15</f>
        <v>1.312746749999999E-2</v>
      </c>
      <c r="L17" s="44">
        <f>'Balance Sheet'!L15-'Balance Sheet'!K15</f>
        <v>1.3783840875000009E-2</v>
      </c>
      <c r="M17" s="44">
        <f>'Balance Sheet'!M15-'Balance Sheet'!L15</f>
        <v>1.4473032918750017E-2</v>
      </c>
      <c r="N17" s="44">
        <f>'Balance Sheet'!N15-'Balance Sheet'!M15</f>
        <v>1.519668456468759E-2</v>
      </c>
      <c r="O17" s="44">
        <f>'Balance Sheet'!O15-'Balance Sheet'!N15</f>
        <v>1.595651879292187E-2</v>
      </c>
    </row>
    <row r="18" spans="2:16" ht="18" customHeight="1" x14ac:dyDescent="0.35">
      <c r="B18" s="141" t="s">
        <v>218</v>
      </c>
      <c r="C18" s="142"/>
      <c r="D18" s="143"/>
      <c r="E18" s="143">
        <f t="shared" ref="E18:O18" ca="1" si="9">SUM(E11:E17)</f>
        <v>15.735140494951768</v>
      </c>
      <c r="F18" s="143">
        <f t="shared" ca="1" si="9"/>
        <v>3.5506792913310652</v>
      </c>
      <c r="G18" s="143">
        <f t="shared" ca="1" si="9"/>
        <v>2.9887882908407573</v>
      </c>
      <c r="H18" s="143">
        <f t="shared" ca="1" si="9"/>
        <v>3.1865707294452177</v>
      </c>
      <c r="I18" s="143">
        <f t="shared" ca="1" si="9"/>
        <v>3.4088384897940545</v>
      </c>
      <c r="J18" s="143">
        <f t="shared" ca="1" si="9"/>
        <v>3.6360781948109473</v>
      </c>
      <c r="K18" s="143">
        <f t="shared" ca="1" si="9"/>
        <v>3.7881363388200655</v>
      </c>
      <c r="L18" s="143">
        <f t="shared" ca="1" si="9"/>
        <v>3.9470208708811061</v>
      </c>
      <c r="M18" s="143">
        <f t="shared" ca="1" si="9"/>
        <v>4.0326392498353121</v>
      </c>
      <c r="N18" s="143">
        <f t="shared" ca="1" si="9"/>
        <v>4.1249512435153708</v>
      </c>
      <c r="O18" s="143">
        <f t="shared" ca="1" si="9"/>
        <v>4.224472484840935</v>
      </c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21" t="s">
        <v>219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220</v>
      </c>
      <c r="C21" s="4"/>
      <c r="D21" s="44"/>
      <c r="E21" s="44">
        <f ca="1">'Balance Sheet'!E26-'Balance Sheet'!D26</f>
        <v>13.913020330568207</v>
      </c>
      <c r="F21" s="44">
        <f ca="1">'Balance Sheet'!F26-'Balance Sheet'!E26</f>
        <v>0</v>
      </c>
      <c r="G21" s="44">
        <f ca="1">'Balance Sheet'!G26-'Balance Sheet'!F26</f>
        <v>0</v>
      </c>
      <c r="H21" s="44">
        <f ca="1">'Balance Sheet'!H26-'Balance Sheet'!G26</f>
        <v>0</v>
      </c>
      <c r="I21" s="44">
        <f ca="1">'Balance Sheet'!I26-'Balance Sheet'!H26</f>
        <v>0</v>
      </c>
      <c r="J21" s="44">
        <f ca="1">'Balance Sheet'!J26-'Balance Sheet'!I26</f>
        <v>0</v>
      </c>
      <c r="K21" s="44">
        <f ca="1">'Balance Sheet'!K26-'Balance Sheet'!J26</f>
        <v>0</v>
      </c>
      <c r="L21" s="44">
        <f ca="1">'Balance Sheet'!L26-'Balance Sheet'!K26</f>
        <v>0</v>
      </c>
      <c r="M21" s="44">
        <f ca="1">'Balance Sheet'!M26-'Balance Sheet'!L26</f>
        <v>0</v>
      </c>
      <c r="N21" s="44">
        <f ca="1">'Balance Sheet'!N26-'Balance Sheet'!M26</f>
        <v>0</v>
      </c>
      <c r="O21" s="44">
        <f ca="1">'Balance Sheet'!O26-'Balance Sheet'!N26</f>
        <v>0</v>
      </c>
      <c r="P21" s="4"/>
    </row>
    <row r="22" spans="2:16" ht="18" customHeight="1" x14ac:dyDescent="0.35">
      <c r="B22" s="4" t="s">
        <v>221</v>
      </c>
      <c r="C22" s="4"/>
      <c r="D22" s="145"/>
      <c r="E22" s="145">
        <f>'Loan Schedule'!E12</f>
        <v>0</v>
      </c>
      <c r="F22" s="145">
        <f ca="1">'Loan Schedule'!F12</f>
        <v>0.59006776856069132</v>
      </c>
      <c r="G22" s="145">
        <f ca="1">'Loan Schedule'!G12</f>
        <v>1.7702033056820736</v>
      </c>
      <c r="H22" s="145">
        <f ca="1">'Loan Schedule'!H12</f>
        <v>2.3602710742427653</v>
      </c>
      <c r="I22" s="145">
        <f ca="1">'Loan Schedule'!I12</f>
        <v>2.3602710742427653</v>
      </c>
      <c r="J22" s="145">
        <f ca="1">'Loan Schedule'!J12</f>
        <v>2.3602710742427653</v>
      </c>
      <c r="K22" s="145">
        <f ca="1">'Loan Schedule'!K12</f>
        <v>2.3602710742427653</v>
      </c>
      <c r="L22" s="145">
        <f>'Loan Schedule'!L12</f>
        <v>0</v>
      </c>
      <c r="M22" s="145">
        <f>'Loan Schedule'!M12</f>
        <v>0</v>
      </c>
      <c r="N22" s="145">
        <f>'Loan Schedule'!N12</f>
        <v>0</v>
      </c>
      <c r="O22" s="145">
        <f>'Loan Schedule'!O12</f>
        <v>0</v>
      </c>
      <c r="P22" s="4"/>
    </row>
    <row r="23" spans="2:16" ht="18" customHeight="1" x14ac:dyDescent="0.35">
      <c r="B23" s="4" t="s">
        <v>222</v>
      </c>
      <c r="C23" s="4"/>
      <c r="D23" s="4"/>
      <c r="E23" s="4"/>
      <c r="F23" s="44">
        <f>'Balance Sheet'!F30-'Balance Sheet'!E30</f>
        <v>1.1044806575342467</v>
      </c>
      <c r="G23" s="44">
        <f>'Balance Sheet'!G30-'Balance Sheet'!F30</f>
        <v>4.9909808219178009E-2</v>
      </c>
      <c r="H23" s="44">
        <f>'Balance Sheet'!H30-'Balance Sheet'!G30</f>
        <v>5.3154271232876749E-2</v>
      </c>
      <c r="I23" s="44">
        <f>'Balance Sheet'!I30-'Balance Sheet'!H30</f>
        <v>5.6617130342465627E-2</v>
      </c>
      <c r="J23" s="44">
        <f>'Balance Sheet'!J30-'Balance Sheet'!I30</f>
        <v>6.03135183236303E-2</v>
      </c>
      <c r="K23" s="44">
        <f>'Balance Sheet'!K30-'Balance Sheet'!J30</f>
        <v>6.4259640563655962E-2</v>
      </c>
      <c r="L23" s="44">
        <f>'Balance Sheet'!L30-'Balance Sheet'!K30</f>
        <v>6.8472852389970695E-2</v>
      </c>
      <c r="M23" s="44">
        <f>'Balance Sheet'!M30-'Balance Sheet'!L30</f>
        <v>7.297174204246204E-2</v>
      </c>
      <c r="N23" s="44">
        <f>'Balance Sheet'!N30-'Balance Sheet'!M30</f>
        <v>7.7776219705052219E-2</v>
      </c>
      <c r="O23" s="44">
        <f>'Balance Sheet'!O30-'Balance Sheet'!N30</f>
        <v>8.2907613042806361E-2</v>
      </c>
      <c r="P23" s="4"/>
    </row>
    <row r="24" spans="2:16" ht="18" customHeight="1" x14ac:dyDescent="0.35">
      <c r="B24" s="4" t="s">
        <v>223</v>
      </c>
      <c r="C24" s="4"/>
      <c r="D24" s="145"/>
      <c r="E24" s="145">
        <f>'TPC and MoF'!$D$15</f>
        <v>1.6</v>
      </c>
      <c r="F24" s="138">
        <v>0</v>
      </c>
      <c r="G24" s="138">
        <v>0</v>
      </c>
      <c r="H24" s="138">
        <v>0</v>
      </c>
      <c r="I24" s="138">
        <v>0</v>
      </c>
      <c r="J24" s="138">
        <v>0</v>
      </c>
      <c r="K24" s="138">
        <v>0</v>
      </c>
      <c r="L24" s="138">
        <v>0</v>
      </c>
      <c r="M24" s="138">
        <v>0</v>
      </c>
      <c r="N24" s="138">
        <v>0</v>
      </c>
      <c r="O24" s="138">
        <v>0</v>
      </c>
      <c r="P24" s="4"/>
    </row>
    <row r="25" spans="2:16" ht="18" customHeight="1" x14ac:dyDescent="0.35">
      <c r="B25" s="141" t="s">
        <v>224</v>
      </c>
      <c r="C25" s="142"/>
      <c r="D25" s="143"/>
      <c r="E25" s="143">
        <f ca="1">SUM(E21:E24)</f>
        <v>15.513020330568207</v>
      </c>
      <c r="F25" s="143">
        <f t="shared" ref="F25:O25" ca="1" si="10">SUM(F21:F24)</f>
        <v>1.6945484260949382</v>
      </c>
      <c r="G25" s="143">
        <f t="shared" ca="1" si="10"/>
        <v>1.8201131139012516</v>
      </c>
      <c r="H25" s="143">
        <f t="shared" ca="1" si="10"/>
        <v>2.413425345475642</v>
      </c>
      <c r="I25" s="143">
        <f t="shared" ca="1" si="10"/>
        <v>2.4168882045852307</v>
      </c>
      <c r="J25" s="143">
        <f t="shared" ca="1" si="10"/>
        <v>2.4205845925663958</v>
      </c>
      <c r="K25" s="143">
        <f t="shared" ca="1" si="10"/>
        <v>2.424530714806421</v>
      </c>
      <c r="L25" s="143">
        <f t="shared" ca="1" si="10"/>
        <v>6.8472852389970695E-2</v>
      </c>
      <c r="M25" s="143">
        <f t="shared" ca="1" si="10"/>
        <v>7.297174204246204E-2</v>
      </c>
      <c r="N25" s="143">
        <f t="shared" ca="1" si="10"/>
        <v>7.7776219705052219E-2</v>
      </c>
      <c r="O25" s="143">
        <f t="shared" ca="1" si="10"/>
        <v>8.2907613042806361E-2</v>
      </c>
    </row>
    <row r="26" spans="2:16" ht="18" customHeight="1" x14ac:dyDescent="0.35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B27" s="4" t="s">
        <v>225</v>
      </c>
      <c r="C27" s="4"/>
      <c r="D27" s="138"/>
      <c r="E27" s="44">
        <f>D29</f>
        <v>0</v>
      </c>
      <c r="F27" s="44">
        <f t="shared" ref="F27:O27" ca="1" si="11">E29</f>
        <v>0.2221201643835613</v>
      </c>
      <c r="G27" s="44">
        <f t="shared" ca="1" si="11"/>
        <v>2.0782510296196883</v>
      </c>
      <c r="H27" s="44">
        <f t="shared" ca="1" si="11"/>
        <v>3.246926206559194</v>
      </c>
      <c r="I27" s="44">
        <f t="shared" ca="1" si="11"/>
        <v>4.0200715905287696</v>
      </c>
      <c r="J27" s="44">
        <f t="shared" ca="1" si="11"/>
        <v>5.0120218757375934</v>
      </c>
      <c r="K27" s="44">
        <f t="shared" ca="1" si="11"/>
        <v>6.2275154779821449</v>
      </c>
      <c r="L27" s="44">
        <f t="shared" ca="1" si="11"/>
        <v>7.5911211019957889</v>
      </c>
      <c r="M27" s="44">
        <f t="shared" ca="1" si="11"/>
        <v>11.469669120486923</v>
      </c>
      <c r="N27" s="44">
        <f t="shared" ca="1" si="11"/>
        <v>15.429336628279774</v>
      </c>
      <c r="O27" s="44">
        <f t="shared" ca="1" si="11"/>
        <v>19.476511652090092</v>
      </c>
      <c r="P27" s="4"/>
    </row>
    <row r="28" spans="2:16" ht="18" customHeight="1" x14ac:dyDescent="0.35">
      <c r="B28" s="4" t="s">
        <v>226</v>
      </c>
      <c r="C28" s="4"/>
      <c r="D28" s="44"/>
      <c r="E28" s="44">
        <f ca="1">E18-E25</f>
        <v>0.2221201643835613</v>
      </c>
      <c r="F28" s="44">
        <f t="shared" ref="F28:O28" ca="1" si="12">F18-F25</f>
        <v>1.856130865236127</v>
      </c>
      <c r="G28" s="44">
        <f t="shared" ca="1" si="12"/>
        <v>1.1686751769395056</v>
      </c>
      <c r="H28" s="44">
        <f t="shared" ca="1" si="12"/>
        <v>0.77314538396957566</v>
      </c>
      <c r="I28" s="44">
        <f t="shared" ca="1" si="12"/>
        <v>0.99195028520882378</v>
      </c>
      <c r="J28" s="44">
        <f t="shared" ca="1" si="12"/>
        <v>1.2154936022445515</v>
      </c>
      <c r="K28" s="44">
        <f t="shared" ca="1" si="12"/>
        <v>1.3636056240136445</v>
      </c>
      <c r="L28" s="44">
        <f t="shared" ca="1" si="12"/>
        <v>3.8785480184911352</v>
      </c>
      <c r="M28" s="44">
        <f t="shared" ca="1" si="12"/>
        <v>3.95966750779285</v>
      </c>
      <c r="N28" s="44">
        <f t="shared" ca="1" si="12"/>
        <v>4.0471750238103184</v>
      </c>
      <c r="O28" s="44">
        <f t="shared" ca="1" si="12"/>
        <v>4.1415648717981286</v>
      </c>
      <c r="P28" s="4"/>
    </row>
    <row r="29" spans="2:16" ht="18" customHeight="1" x14ac:dyDescent="0.35">
      <c r="B29" s="3" t="s">
        <v>227</v>
      </c>
      <c r="C29" s="3"/>
      <c r="D29" s="73"/>
      <c r="E29" s="73">
        <f t="shared" ref="E29:O29" ca="1" si="13">E28+E27</f>
        <v>0.2221201643835613</v>
      </c>
      <c r="F29" s="172">
        <f t="shared" ca="1" si="13"/>
        <v>2.0782510296196883</v>
      </c>
      <c r="G29" s="172">
        <f t="shared" ca="1" si="13"/>
        <v>3.246926206559194</v>
      </c>
      <c r="H29" s="172">
        <f t="shared" ca="1" si="13"/>
        <v>4.0200715905287696</v>
      </c>
      <c r="I29" s="172">
        <f t="shared" ca="1" si="13"/>
        <v>5.0120218757375934</v>
      </c>
      <c r="J29" s="172">
        <f t="shared" ca="1" si="13"/>
        <v>6.2275154779821449</v>
      </c>
      <c r="K29" s="172">
        <f t="shared" ca="1" si="13"/>
        <v>7.5911211019957889</v>
      </c>
      <c r="L29" s="172">
        <f t="shared" ca="1" si="13"/>
        <v>11.469669120486923</v>
      </c>
      <c r="M29" s="172">
        <f t="shared" ca="1" si="13"/>
        <v>15.429336628279774</v>
      </c>
      <c r="N29" s="172">
        <f t="shared" ca="1" si="13"/>
        <v>19.476511652090092</v>
      </c>
      <c r="O29" s="172">
        <f t="shared" ca="1" si="13"/>
        <v>23.61807652388822</v>
      </c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3:16" ht="18" customHeight="1" x14ac:dyDescent="0.35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3:16" ht="18" customHeight="1" x14ac:dyDescent="0.3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3:16" ht="18" customHeight="1" x14ac:dyDescent="0.3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3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3:16" ht="18" customHeight="1" x14ac:dyDescent="0.3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3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3:16" ht="18" customHeight="1" x14ac:dyDescent="0.3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3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3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3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3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3:16" ht="18" customHeight="1" x14ac:dyDescent="0.35"/>
    <row r="45" spans="3:16" ht="18" customHeight="1" x14ac:dyDescent="0.35"/>
    <row r="46" spans="3:16" ht="18" customHeight="1" x14ac:dyDescent="0.35"/>
    <row r="47" spans="3:16" ht="18" customHeight="1" x14ac:dyDescent="0.35"/>
    <row r="48" spans="3:16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P702"/>
  <sheetViews>
    <sheetView showGridLines="0" workbookViewId="0"/>
  </sheetViews>
  <sheetFormatPr defaultRowHeight="15" customHeight="1" x14ac:dyDescent="0.35"/>
  <cols>
    <col min="1" max="1" width="5.83203125" style="4" customWidth="1"/>
    <col min="2" max="2" width="37.33203125" style="4" customWidth="1"/>
    <col min="3" max="6" width="13.83203125" style="43" customWidth="1"/>
    <col min="7" max="7" width="20.1640625" style="43" customWidth="1"/>
    <col min="8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Noida Location Warehouse (Cold Storage)</v>
      </c>
      <c r="C4" s="26"/>
      <c r="D4" s="2" t="s">
        <v>233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261" t="s">
        <v>0</v>
      </c>
      <c r="E6" s="261"/>
      <c r="F6" s="262" t="s">
        <v>56</v>
      </c>
      <c r="G6" s="262"/>
      <c r="H6" s="262"/>
      <c r="I6" s="262"/>
      <c r="J6" s="262"/>
      <c r="K6" s="262"/>
      <c r="L6" s="262"/>
      <c r="M6" s="262"/>
      <c r="N6" s="262"/>
      <c r="O6" s="262"/>
    </row>
    <row r="7" spans="2:16" ht="18" customHeight="1" x14ac:dyDescent="0.35">
      <c r="B7" s="3" t="s">
        <v>40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si="3"/>
        <v>9</v>
      </c>
      <c r="O8" s="55">
        <f t="shared" si="3"/>
        <v>10</v>
      </c>
      <c r="P8" s="56"/>
    </row>
    <row r="9" spans="2:16" s="72" customFormat="1" ht="18" customHeight="1" x14ac:dyDescent="0.3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O9" si="4">MONTH(G7-F7)</f>
        <v>12</v>
      </c>
      <c r="H9" s="53">
        <f t="shared" si="4"/>
        <v>12</v>
      </c>
      <c r="I9" s="53">
        <f t="shared" si="4"/>
        <v>12</v>
      </c>
      <c r="J9" s="53">
        <f t="shared" si="4"/>
        <v>12</v>
      </c>
      <c r="K9" s="53">
        <f t="shared" si="4"/>
        <v>12</v>
      </c>
      <c r="L9" s="53">
        <f t="shared" si="4"/>
        <v>12</v>
      </c>
      <c r="M9" s="53">
        <f t="shared" si="4"/>
        <v>12</v>
      </c>
      <c r="N9" s="53">
        <f t="shared" si="4"/>
        <v>12</v>
      </c>
      <c r="O9" s="53">
        <f t="shared" si="4"/>
        <v>12</v>
      </c>
      <c r="P9" s="56"/>
    </row>
    <row r="10" spans="2:16" ht="18" customHeight="1" x14ac:dyDescent="0.35">
      <c r="B10" s="4" t="s">
        <v>72</v>
      </c>
      <c r="D10" s="44">
        <f>C13</f>
        <v>0</v>
      </c>
      <c r="E10" s="44">
        <f t="shared" ref="E10:G10" si="5">D13</f>
        <v>0</v>
      </c>
      <c r="F10" s="44">
        <f t="shared" ca="1" si="5"/>
        <v>11.801355371213827</v>
      </c>
      <c r="G10" s="44">
        <f t="shared" ca="1" si="5"/>
        <v>11.211287602653135</v>
      </c>
      <c r="H10" s="44">
        <f t="shared" ref="H10" ca="1" si="6">G13</f>
        <v>9.4410842969710611</v>
      </c>
      <c r="I10" s="44">
        <f t="shared" ref="I10" ca="1" si="7">H13</f>
        <v>7.0808132227282954</v>
      </c>
      <c r="J10" s="44">
        <f t="shared" ref="J10" ca="1" si="8">I13</f>
        <v>4.7205421484855297</v>
      </c>
      <c r="K10" s="44">
        <f t="shared" ref="K10" ca="1" si="9">J13</f>
        <v>2.3602710742427644</v>
      </c>
      <c r="L10" s="44">
        <f t="shared" ref="L10" ca="1" si="10">K13</f>
        <v>0</v>
      </c>
      <c r="M10" s="44">
        <f t="shared" ref="M10" ca="1" si="11">L13</f>
        <v>0</v>
      </c>
      <c r="N10" s="44">
        <f t="shared" ref="N10" ca="1" si="12">M13</f>
        <v>0</v>
      </c>
      <c r="O10" s="44">
        <f t="shared" ref="O10" ca="1" si="13">N13</f>
        <v>0</v>
      </c>
      <c r="P10" s="4"/>
    </row>
    <row r="11" spans="2:16" ht="18" customHeight="1" x14ac:dyDescent="0.35">
      <c r="B11" s="4" t="s">
        <v>73</v>
      </c>
      <c r="D11" s="44">
        <v>0</v>
      </c>
      <c r="E11" s="44">
        <f ca="1">C35</f>
        <v>11.801355371213827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"/>
    </row>
    <row r="12" spans="2:16" ht="18" customHeight="1" x14ac:dyDescent="0.35">
      <c r="B12" s="4" t="s">
        <v>74</v>
      </c>
      <c r="D12" s="44">
        <f>SUM(D28:D35)</f>
        <v>0</v>
      </c>
      <c r="E12" s="44">
        <f>SUM(D33:D35)</f>
        <v>0</v>
      </c>
      <c r="F12" s="44">
        <f ca="1">SUM(D37:D48)</f>
        <v>0.59006776856069132</v>
      </c>
      <c r="G12" s="44">
        <f ca="1">SUM(D50:D61)</f>
        <v>1.7702033056820736</v>
      </c>
      <c r="H12" s="44">
        <f ca="1">SUM(D63:D74)</f>
        <v>2.3602710742427653</v>
      </c>
      <c r="I12" s="44">
        <f ca="1">SUM(D76:D87)</f>
        <v>2.3602710742427653</v>
      </c>
      <c r="J12" s="44">
        <f ca="1">SUM(D89:D100)</f>
        <v>2.3602710742427653</v>
      </c>
      <c r="K12" s="44">
        <f ca="1">SUM(D102:D113)</f>
        <v>2.3602710742427653</v>
      </c>
      <c r="L12" s="44">
        <v>0</v>
      </c>
      <c r="M12" s="44">
        <v>0</v>
      </c>
      <c r="N12" s="44">
        <v>0</v>
      </c>
      <c r="O12" s="44">
        <v>0</v>
      </c>
      <c r="P12" s="4"/>
    </row>
    <row r="13" spans="2:16" ht="18" customHeight="1" x14ac:dyDescent="0.35">
      <c r="B13" s="4" t="s">
        <v>75</v>
      </c>
      <c r="C13" s="44">
        <v>0</v>
      </c>
      <c r="D13" s="44">
        <f>D10+D11-D12</f>
        <v>0</v>
      </c>
      <c r="E13" s="44">
        <f t="shared" ref="E13:L13" ca="1" si="14">E10+E11-E12</f>
        <v>11.801355371213827</v>
      </c>
      <c r="F13" s="44">
        <f t="shared" ca="1" si="14"/>
        <v>11.211287602653135</v>
      </c>
      <c r="G13" s="44">
        <f t="shared" ca="1" si="14"/>
        <v>9.4410842969710611</v>
      </c>
      <c r="H13" s="44">
        <f t="shared" ca="1" si="14"/>
        <v>7.0808132227282954</v>
      </c>
      <c r="I13" s="44">
        <f t="shared" ca="1" si="14"/>
        <v>4.7205421484855297</v>
      </c>
      <c r="J13" s="44">
        <f t="shared" ca="1" si="14"/>
        <v>2.3602710742427644</v>
      </c>
      <c r="K13" s="44">
        <f t="shared" ca="1" si="14"/>
        <v>0</v>
      </c>
      <c r="L13" s="44">
        <f t="shared" ca="1" si="14"/>
        <v>0</v>
      </c>
      <c r="M13" s="44">
        <f t="shared" ref="M13:O13" ca="1" si="15">M10+M11-M12</f>
        <v>0</v>
      </c>
      <c r="N13" s="44">
        <f t="shared" ca="1" si="15"/>
        <v>0</v>
      </c>
      <c r="O13" s="44">
        <f t="shared" ca="1" si="15"/>
        <v>0</v>
      </c>
      <c r="P13" s="4"/>
    </row>
    <row r="14" spans="2:16" ht="18" customHeight="1" x14ac:dyDescent="0.35">
      <c r="B14" s="4" t="s">
        <v>76</v>
      </c>
      <c r="D14" s="44">
        <v>0</v>
      </c>
      <c r="E14" s="44">
        <f ca="1">SUM(F33:F35)</f>
        <v>0.17702033056820737</v>
      </c>
      <c r="F14" s="44">
        <f ca="1">SUM(F37:F48)</f>
        <v>1.0488454586166287</v>
      </c>
      <c r="G14" s="44">
        <f ca="1">SUM(F50:F61)</f>
        <v>0.92935673548308861</v>
      </c>
      <c r="H14" s="44">
        <f ca="1">SUM(F63:F74)</f>
        <v>0.74348538838647082</v>
      </c>
      <c r="I14" s="44">
        <f ca="1">SUM(F76:F87)</f>
        <v>0.53106099170462229</v>
      </c>
      <c r="J14" s="44">
        <f ca="1">SUM(F89:F100)</f>
        <v>0.31863659502277375</v>
      </c>
      <c r="K14" s="44">
        <f ca="1">SUM(F102:F113)</f>
        <v>0.10621219834092489</v>
      </c>
      <c r="L14" s="44">
        <v>0</v>
      </c>
      <c r="M14" s="44">
        <v>0</v>
      </c>
      <c r="N14" s="44">
        <v>0</v>
      </c>
      <c r="O14" s="44">
        <v>0</v>
      </c>
      <c r="P14" s="4"/>
    </row>
    <row r="15" spans="2:16" ht="18" customHeight="1" x14ac:dyDescent="0.35">
      <c r="B15" s="17" t="s">
        <v>43</v>
      </c>
      <c r="D15" s="114">
        <f>D14</f>
        <v>0</v>
      </c>
      <c r="E15" s="114">
        <f ca="1">E14</f>
        <v>0.17702033056820737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</row>
    <row r="16" spans="2:16" ht="18" customHeight="1" x14ac:dyDescent="0.35">
      <c r="B16" s="70" t="s">
        <v>77</v>
      </c>
      <c r="C16" s="41"/>
      <c r="D16" s="73">
        <f>D14-D15</f>
        <v>0</v>
      </c>
      <c r="E16" s="73">
        <f t="shared" ref="E16:O16" ca="1" si="16">E14-E15</f>
        <v>0</v>
      </c>
      <c r="F16" s="73">
        <f t="shared" ca="1" si="16"/>
        <v>1.0488454586166287</v>
      </c>
      <c r="G16" s="73">
        <f t="shared" ca="1" si="16"/>
        <v>0.92935673548308861</v>
      </c>
      <c r="H16" s="73">
        <f t="shared" ca="1" si="16"/>
        <v>0.74348538838647082</v>
      </c>
      <c r="I16" s="73">
        <f t="shared" ca="1" si="16"/>
        <v>0.53106099170462229</v>
      </c>
      <c r="J16" s="73">
        <f t="shared" ca="1" si="16"/>
        <v>0.31863659502277375</v>
      </c>
      <c r="K16" s="73">
        <f t="shared" ca="1" si="16"/>
        <v>0.10621219834092489</v>
      </c>
      <c r="L16" s="73">
        <f t="shared" si="16"/>
        <v>0</v>
      </c>
      <c r="M16" s="73">
        <f t="shared" si="16"/>
        <v>0</v>
      </c>
      <c r="N16" s="73">
        <f t="shared" si="16"/>
        <v>0</v>
      </c>
      <c r="O16" s="169">
        <f t="shared" si="16"/>
        <v>0</v>
      </c>
    </row>
    <row r="17" spans="2:16" ht="18" customHeight="1" x14ac:dyDescent="0.35">
      <c r="B17" s="17"/>
      <c r="D17" s="29"/>
      <c r="E17" s="29"/>
      <c r="F17" s="29"/>
    </row>
    <row r="18" spans="2:16" ht="18" customHeight="1" x14ac:dyDescent="0.35">
      <c r="B18" s="70" t="s">
        <v>68</v>
      </c>
      <c r="C18" s="41"/>
      <c r="D18" s="71"/>
      <c r="E18" s="71"/>
      <c r="F18" s="71"/>
      <c r="G18" s="41"/>
      <c r="H18" s="41"/>
      <c r="I18" s="41"/>
      <c r="J18" s="41"/>
      <c r="K18" s="41"/>
      <c r="L18" s="41"/>
      <c r="M18" s="41"/>
      <c r="N18" s="41"/>
      <c r="O18" s="170"/>
    </row>
    <row r="19" spans="2:16" ht="18" customHeight="1" x14ac:dyDescent="0.35">
      <c r="F19" s="29"/>
    </row>
    <row r="20" spans="2:16" ht="18" customHeight="1" x14ac:dyDescent="0.35">
      <c r="B20" s="3" t="s">
        <v>78</v>
      </c>
      <c r="C20" s="73">
        <f ca="1">'TPC and MoF'!D24</f>
        <v>11.801355371213827</v>
      </c>
      <c r="D20" s="41" t="s">
        <v>59</v>
      </c>
      <c r="E20" s="41" t="s">
        <v>79</v>
      </c>
      <c r="F20" s="41">
        <v>6</v>
      </c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3" t="s">
        <v>80</v>
      </c>
      <c r="C21" s="71">
        <f>'Common Assumption'!D74</f>
        <v>0.09</v>
      </c>
      <c r="D21" s="41"/>
      <c r="E21" s="41" t="s">
        <v>81</v>
      </c>
      <c r="F21" s="41" t="s">
        <v>82</v>
      </c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45" x14ac:dyDescent="0.35">
      <c r="B22" s="51" t="s">
        <v>32</v>
      </c>
      <c r="C22" s="13" t="s">
        <v>97</v>
      </c>
      <c r="D22" s="13" t="s">
        <v>83</v>
      </c>
      <c r="E22" s="13" t="s">
        <v>98</v>
      </c>
      <c r="F22" s="13" t="s">
        <v>76</v>
      </c>
      <c r="G22" s="13"/>
      <c r="H22" s="109" t="s">
        <v>110</v>
      </c>
      <c r="I22" s="109" t="s">
        <v>111</v>
      </c>
      <c r="J22" s="4"/>
      <c r="K22" s="4"/>
      <c r="L22" s="4"/>
      <c r="M22" s="4"/>
      <c r="N22" s="4"/>
      <c r="O22" s="4"/>
      <c r="P22" s="4"/>
    </row>
    <row r="23" spans="2:16" ht="18" customHeight="1" x14ac:dyDescent="0.35">
      <c r="B23" s="90" t="s">
        <v>84</v>
      </c>
      <c r="C23" s="90"/>
      <c r="D23" s="90"/>
      <c r="E23" s="90"/>
      <c r="F23" s="90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2:16" ht="18" customHeight="1" x14ac:dyDescent="0.35">
      <c r="B24" s="91" t="s">
        <v>85</v>
      </c>
      <c r="C24" s="92">
        <v>0</v>
      </c>
      <c r="D24" s="92">
        <v>0</v>
      </c>
      <c r="E24" s="92">
        <v>0</v>
      </c>
      <c r="F24" s="92">
        <v>0</v>
      </c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B25" s="91" t="s">
        <v>86</v>
      </c>
      <c r="C25" s="92">
        <v>0</v>
      </c>
      <c r="D25" s="92">
        <v>0</v>
      </c>
      <c r="E25" s="92">
        <v>0</v>
      </c>
      <c r="F25" s="92">
        <v>0</v>
      </c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B26" s="91" t="s">
        <v>87</v>
      </c>
      <c r="C26" s="92">
        <v>0</v>
      </c>
      <c r="D26" s="92">
        <v>0</v>
      </c>
      <c r="E26" s="92">
        <v>0</v>
      </c>
      <c r="F26" s="92">
        <v>0</v>
      </c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B27" s="91" t="s">
        <v>88</v>
      </c>
      <c r="C27" s="92">
        <v>0</v>
      </c>
      <c r="D27" s="92">
        <v>0</v>
      </c>
      <c r="E27" s="92">
        <v>0</v>
      </c>
      <c r="F27" s="92">
        <v>0</v>
      </c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2:16" ht="18" customHeight="1" x14ac:dyDescent="0.35">
      <c r="B28" s="91" t="s">
        <v>89</v>
      </c>
      <c r="C28" s="92">
        <f ca="1">E27+$C$20*H28</f>
        <v>0</v>
      </c>
      <c r="D28" s="92">
        <v>0</v>
      </c>
      <c r="E28" s="92">
        <f ca="1">C28-D28</f>
        <v>0</v>
      </c>
      <c r="F28" s="92">
        <f ca="1">AVERAGE(C28,E28)*$C$21/12</f>
        <v>0</v>
      </c>
      <c r="H28" s="93"/>
      <c r="I28" s="4"/>
      <c r="J28" s="4"/>
      <c r="K28" s="4"/>
      <c r="L28" s="4"/>
      <c r="M28" s="4"/>
      <c r="N28" s="4"/>
      <c r="O28" s="4"/>
      <c r="P28" s="4"/>
    </row>
    <row r="29" spans="2:16" ht="18" customHeight="1" x14ac:dyDescent="0.35">
      <c r="B29" s="91" t="s">
        <v>90</v>
      </c>
      <c r="C29" s="92">
        <f t="shared" ref="C29:C48" ca="1" si="17">E28+$C$20*H29</f>
        <v>0</v>
      </c>
      <c r="D29" s="92">
        <v>0</v>
      </c>
      <c r="E29" s="92">
        <f t="shared" ref="E29:E35" ca="1" si="18">C29-D29</f>
        <v>0</v>
      </c>
      <c r="F29" s="92">
        <f t="shared" ref="F29:F35" ca="1" si="19">AVERAGE(C29,E29)*$C$21/12</f>
        <v>0</v>
      </c>
      <c r="G29" s="4"/>
      <c r="H29" s="93"/>
      <c r="I29" s="4"/>
      <c r="J29" s="4"/>
      <c r="K29" s="4"/>
      <c r="L29" s="4"/>
      <c r="M29" s="4"/>
      <c r="N29" s="4"/>
      <c r="O29" s="4"/>
      <c r="P29" s="4"/>
    </row>
    <row r="30" spans="2:16" ht="18" customHeight="1" x14ac:dyDescent="0.35">
      <c r="B30" s="91" t="s">
        <v>91</v>
      </c>
      <c r="C30" s="92">
        <f t="shared" ca="1" si="17"/>
        <v>0</v>
      </c>
      <c r="D30" s="92">
        <v>0</v>
      </c>
      <c r="E30" s="92">
        <f t="shared" ca="1" si="18"/>
        <v>0</v>
      </c>
      <c r="F30" s="92">
        <f t="shared" ca="1" si="19"/>
        <v>0</v>
      </c>
      <c r="G30" s="4"/>
      <c r="H30" s="93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91" t="s">
        <v>92</v>
      </c>
      <c r="C31" s="92">
        <f t="shared" ca="1" si="17"/>
        <v>0</v>
      </c>
      <c r="D31" s="92">
        <v>0</v>
      </c>
      <c r="E31" s="92">
        <f t="shared" ca="1" si="18"/>
        <v>0</v>
      </c>
      <c r="F31" s="92">
        <f t="shared" ca="1" si="19"/>
        <v>0</v>
      </c>
      <c r="G31" s="4"/>
      <c r="H31" s="93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B32" s="91" t="s">
        <v>93</v>
      </c>
      <c r="C32" s="92">
        <f t="shared" ca="1" si="17"/>
        <v>0</v>
      </c>
      <c r="D32" s="92">
        <v>0</v>
      </c>
      <c r="E32" s="92">
        <f t="shared" ca="1" si="18"/>
        <v>0</v>
      </c>
      <c r="F32" s="92">
        <f t="shared" ca="1" si="19"/>
        <v>0</v>
      </c>
      <c r="G32" s="4"/>
      <c r="H32" s="93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88" t="s">
        <v>94</v>
      </c>
      <c r="C33" s="95">
        <f t="shared" ca="1" si="17"/>
        <v>3.933785123737942</v>
      </c>
      <c r="D33" s="95">
        <v>0</v>
      </c>
      <c r="E33" s="95">
        <f t="shared" ca="1" si="18"/>
        <v>3.933785123737942</v>
      </c>
      <c r="F33" s="97">
        <f t="shared" ca="1" si="19"/>
        <v>2.9503388428034561E-2</v>
      </c>
      <c r="G33" s="89" t="s">
        <v>109</v>
      </c>
      <c r="H33" s="93">
        <f>100%/3</f>
        <v>0.33333333333333331</v>
      </c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35">
      <c r="B34" s="74" t="s">
        <v>95</v>
      </c>
      <c r="C34" s="96">
        <f t="shared" ca="1" si="17"/>
        <v>7.867570247475884</v>
      </c>
      <c r="D34" s="96">
        <v>0</v>
      </c>
      <c r="E34" s="96">
        <f t="shared" ca="1" si="18"/>
        <v>7.867570247475884</v>
      </c>
      <c r="F34" s="96">
        <f t="shared" ca="1" si="19"/>
        <v>5.9006776856069122E-2</v>
      </c>
      <c r="G34" s="4"/>
      <c r="H34" s="93">
        <f t="shared" ref="H34:H35" si="20">100%/3</f>
        <v>0.33333333333333331</v>
      </c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B35" s="74" t="s">
        <v>96</v>
      </c>
      <c r="C35" s="96">
        <f t="shared" ca="1" si="17"/>
        <v>11.801355371213827</v>
      </c>
      <c r="D35" s="96">
        <v>0</v>
      </c>
      <c r="E35" s="96">
        <f t="shared" ca="1" si="18"/>
        <v>11.801355371213827</v>
      </c>
      <c r="F35" s="96">
        <f t="shared" ca="1" si="19"/>
        <v>8.8510165284103701E-2</v>
      </c>
      <c r="G35" s="4"/>
      <c r="H35" s="93">
        <f t="shared" si="20"/>
        <v>0.33333333333333331</v>
      </c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B36" s="80" t="s">
        <v>99</v>
      </c>
      <c r="C36" s="80"/>
      <c r="D36" s="80"/>
      <c r="E36" s="80"/>
      <c r="F36" s="80"/>
      <c r="G36" s="4"/>
      <c r="H36" s="9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B37" s="88" t="s">
        <v>85</v>
      </c>
      <c r="C37" s="95">
        <f ca="1">E35+$C$20*H37</f>
        <v>11.801355371213827</v>
      </c>
      <c r="D37" s="95">
        <v>0</v>
      </c>
      <c r="E37" s="95">
        <f t="shared" ref="E37:E100" ca="1" si="21">C37-D37</f>
        <v>11.801355371213827</v>
      </c>
      <c r="F37" s="95">
        <f t="shared" ref="F37:F48" ca="1" si="22">AVERAGE(C37,E37)*$C$21/12</f>
        <v>8.8510165284103701E-2</v>
      </c>
      <c r="G37" s="89" t="s">
        <v>107</v>
      </c>
      <c r="H37" s="93"/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B38" s="50" t="s">
        <v>86</v>
      </c>
      <c r="C38" s="98">
        <f t="shared" ca="1" si="17"/>
        <v>11.801355371213827</v>
      </c>
      <c r="D38" s="98">
        <v>0</v>
      </c>
      <c r="E38" s="98">
        <f t="shared" ca="1" si="21"/>
        <v>11.801355371213827</v>
      </c>
      <c r="F38" s="98">
        <f t="shared" ca="1" si="22"/>
        <v>8.8510165284103701E-2</v>
      </c>
      <c r="G38" s="4"/>
      <c r="H38" s="93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50" t="s">
        <v>87</v>
      </c>
      <c r="C39" s="98">
        <f t="shared" ca="1" si="17"/>
        <v>11.801355371213827</v>
      </c>
      <c r="D39" s="98">
        <v>0</v>
      </c>
      <c r="E39" s="98">
        <f t="shared" ca="1" si="21"/>
        <v>11.801355371213827</v>
      </c>
      <c r="F39" s="98">
        <f t="shared" ca="1" si="22"/>
        <v>8.8510165284103701E-2</v>
      </c>
      <c r="G39" s="4"/>
      <c r="H39" s="93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B40" s="50" t="s">
        <v>88</v>
      </c>
      <c r="C40" s="98">
        <f t="shared" ca="1" si="17"/>
        <v>11.801355371213827</v>
      </c>
      <c r="D40" s="98">
        <v>0</v>
      </c>
      <c r="E40" s="98">
        <f t="shared" ca="1" si="21"/>
        <v>11.801355371213827</v>
      </c>
      <c r="F40" s="98">
        <f t="shared" ca="1" si="22"/>
        <v>8.8510165284103701E-2</v>
      </c>
      <c r="G40" s="4"/>
      <c r="H40" s="93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50" t="s">
        <v>89</v>
      </c>
      <c r="C41" s="98">
        <f t="shared" ca="1" si="17"/>
        <v>11.801355371213827</v>
      </c>
      <c r="D41" s="98">
        <v>0</v>
      </c>
      <c r="E41" s="98">
        <f t="shared" ca="1" si="21"/>
        <v>11.801355371213827</v>
      </c>
      <c r="F41" s="98">
        <f t="shared" ca="1" si="22"/>
        <v>8.8510165284103701E-2</v>
      </c>
      <c r="G41" s="4"/>
      <c r="H41" s="93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B42" s="88" t="s">
        <v>90</v>
      </c>
      <c r="C42" s="95">
        <f t="shared" ca="1" si="17"/>
        <v>11.801355371213827</v>
      </c>
      <c r="D42" s="95">
        <v>0</v>
      </c>
      <c r="E42" s="95">
        <f t="shared" ca="1" si="21"/>
        <v>11.801355371213827</v>
      </c>
      <c r="F42" s="95">
        <f t="shared" ca="1" si="22"/>
        <v>8.8510165284103701E-2</v>
      </c>
      <c r="G42" s="89" t="s">
        <v>108</v>
      </c>
      <c r="H42" s="93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B43" s="88" t="s">
        <v>91</v>
      </c>
      <c r="C43" s="95">
        <f t="shared" ca="1" si="17"/>
        <v>11.801355371213827</v>
      </c>
      <c r="D43" s="95">
        <f ca="1">$I$43*$C$20/12</f>
        <v>9.8344628093448558E-2</v>
      </c>
      <c r="E43" s="95">
        <f t="shared" ca="1" si="21"/>
        <v>11.703010743120378</v>
      </c>
      <c r="F43" s="95">
        <f t="shared" ca="1" si="22"/>
        <v>8.814137292875325E-2</v>
      </c>
      <c r="G43" s="89" t="s">
        <v>313</v>
      </c>
      <c r="H43" s="93"/>
      <c r="I43" s="93">
        <v>0.1</v>
      </c>
      <c r="J43" s="4"/>
      <c r="K43" s="4"/>
      <c r="L43" s="4"/>
      <c r="M43" s="4"/>
      <c r="N43" s="4"/>
      <c r="O43" s="4"/>
      <c r="P43" s="4"/>
    </row>
    <row r="44" spans="2:16" ht="18" customHeight="1" x14ac:dyDescent="0.35">
      <c r="B44" s="50" t="s">
        <v>92</v>
      </c>
      <c r="C44" s="98">
        <f t="shared" ca="1" si="17"/>
        <v>11.703010743120378</v>
      </c>
      <c r="D44" s="98">
        <f t="shared" ref="D44:D48" ca="1" si="23">$I$43*$C$20/12</f>
        <v>9.8344628093448558E-2</v>
      </c>
      <c r="E44" s="98">
        <f t="shared" ca="1" si="21"/>
        <v>11.60466611502693</v>
      </c>
      <c r="F44" s="98">
        <f t="shared" ca="1" si="22"/>
        <v>8.7403788218052406E-2</v>
      </c>
      <c r="H44" s="93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B45" s="50" t="s">
        <v>93</v>
      </c>
      <c r="C45" s="98">
        <f t="shared" ca="1" si="17"/>
        <v>11.60466611502693</v>
      </c>
      <c r="D45" s="98">
        <f t="shared" ca="1" si="23"/>
        <v>9.8344628093448558E-2</v>
      </c>
      <c r="E45" s="98">
        <f t="shared" ca="1" si="21"/>
        <v>11.506321486933482</v>
      </c>
      <c r="F45" s="98">
        <f t="shared" ca="1" si="22"/>
        <v>8.6666203507351533E-2</v>
      </c>
      <c r="G45" s="4"/>
      <c r="H45" s="93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B46" s="50" t="s">
        <v>94</v>
      </c>
      <c r="C46" s="98">
        <f t="shared" ca="1" si="17"/>
        <v>11.506321486933482</v>
      </c>
      <c r="D46" s="98">
        <f t="shared" ca="1" si="23"/>
        <v>9.8344628093448558E-2</v>
      </c>
      <c r="E46" s="98">
        <f t="shared" ca="1" si="21"/>
        <v>11.407976858840033</v>
      </c>
      <c r="F46" s="98">
        <f t="shared" ca="1" si="22"/>
        <v>8.5928618796650688E-2</v>
      </c>
      <c r="G46" s="4"/>
      <c r="H46" s="93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B47" s="50" t="s">
        <v>95</v>
      </c>
      <c r="C47" s="98">
        <f t="shared" ca="1" si="17"/>
        <v>11.407976858840033</v>
      </c>
      <c r="D47" s="98">
        <f t="shared" ca="1" si="23"/>
        <v>9.8344628093448558E-2</v>
      </c>
      <c r="E47" s="98">
        <f t="shared" ca="1" si="21"/>
        <v>11.309632230746585</v>
      </c>
      <c r="F47" s="98">
        <f t="shared" ca="1" si="22"/>
        <v>8.5191034085949802E-2</v>
      </c>
      <c r="G47" s="4"/>
      <c r="H47" s="93"/>
      <c r="I47" s="4"/>
      <c r="J47" s="4"/>
      <c r="K47" s="111"/>
      <c r="L47" s="4"/>
      <c r="M47" s="4"/>
      <c r="N47" s="4"/>
      <c r="O47" s="4"/>
      <c r="P47" s="4"/>
    </row>
    <row r="48" spans="2:16" ht="18" customHeight="1" x14ac:dyDescent="0.35">
      <c r="B48" s="50" t="s">
        <v>96</v>
      </c>
      <c r="C48" s="98">
        <f t="shared" ca="1" si="17"/>
        <v>11.309632230746585</v>
      </c>
      <c r="D48" s="98">
        <f t="shared" ca="1" si="23"/>
        <v>9.8344628093448558E-2</v>
      </c>
      <c r="E48" s="98">
        <f t="shared" ca="1" si="21"/>
        <v>11.211287602653137</v>
      </c>
      <c r="F48" s="98">
        <f t="shared" ca="1" si="22"/>
        <v>8.4453449375248957E-2</v>
      </c>
      <c r="H48" s="93"/>
      <c r="I48" s="4"/>
      <c r="J48" s="4"/>
      <c r="K48" s="4"/>
      <c r="L48" s="4"/>
      <c r="M48" s="4"/>
      <c r="N48" s="4"/>
      <c r="O48" s="4"/>
      <c r="P48" s="4"/>
    </row>
    <row r="49" spans="2:16" ht="18" customHeight="1" x14ac:dyDescent="0.35">
      <c r="B49" s="81" t="s">
        <v>100</v>
      </c>
      <c r="C49" s="81"/>
      <c r="D49" s="81"/>
      <c r="E49" s="99"/>
      <c r="F49" s="99"/>
      <c r="G49" s="4"/>
      <c r="H49" s="93"/>
      <c r="I49" s="93">
        <v>0.15</v>
      </c>
      <c r="J49" s="4"/>
      <c r="K49" s="4"/>
      <c r="L49" s="4"/>
      <c r="M49" s="4"/>
      <c r="N49" s="4"/>
      <c r="O49" s="4"/>
      <c r="P49" s="4"/>
    </row>
    <row r="50" spans="2:16" ht="18" customHeight="1" x14ac:dyDescent="0.35">
      <c r="B50" s="75" t="s">
        <v>85</v>
      </c>
      <c r="C50" s="100">
        <f ca="1">E48+$C$20*H50</f>
        <v>11.211287602653137</v>
      </c>
      <c r="D50" s="100">
        <f ca="1">$I$49*$C$20/12</f>
        <v>0.14751694214017283</v>
      </c>
      <c r="E50" s="100">
        <f t="shared" ca="1" si="21"/>
        <v>11.063770660512963</v>
      </c>
      <c r="F50" s="100">
        <f t="shared" ref="F50:F61" ca="1" si="24">AVERAGE(C50,E50)*$C$21/12</f>
        <v>8.3531468486872873E-2</v>
      </c>
      <c r="H50" s="93"/>
      <c r="I50" s="4"/>
      <c r="J50" s="4"/>
      <c r="K50" s="4"/>
      <c r="L50" s="4"/>
      <c r="M50" s="4"/>
      <c r="N50" s="4"/>
      <c r="O50" s="4"/>
      <c r="P50" s="4"/>
    </row>
    <row r="51" spans="2:16" ht="18" customHeight="1" x14ac:dyDescent="0.35">
      <c r="B51" s="75" t="s">
        <v>86</v>
      </c>
      <c r="C51" s="100">
        <f ca="1">E50</f>
        <v>11.063770660512963</v>
      </c>
      <c r="D51" s="100">
        <f ca="1">$I$49*$C$20/12</f>
        <v>0.14751694214017283</v>
      </c>
      <c r="E51" s="100">
        <f t="shared" ca="1" si="21"/>
        <v>10.91625371837279</v>
      </c>
      <c r="F51" s="100">
        <f t="shared" ca="1" si="24"/>
        <v>8.2425091420821564E-2</v>
      </c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35">
      <c r="B52" s="75" t="s">
        <v>87</v>
      </c>
      <c r="C52" s="100">
        <f t="shared" ref="C52:C113" ca="1" si="25">E51</f>
        <v>10.91625371837279</v>
      </c>
      <c r="D52" s="100">
        <f t="shared" ref="D52:D61" ca="1" si="26">$I$49*$C$20/12</f>
        <v>0.14751694214017283</v>
      </c>
      <c r="E52" s="100">
        <f t="shared" ca="1" si="21"/>
        <v>10.768736776232616</v>
      </c>
      <c r="F52" s="100">
        <f t="shared" ca="1" si="24"/>
        <v>8.1318714354770269E-2</v>
      </c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B53" s="75" t="s">
        <v>88</v>
      </c>
      <c r="C53" s="100">
        <f t="shared" ca="1" si="25"/>
        <v>10.768736776232616</v>
      </c>
      <c r="D53" s="100">
        <f t="shared" ca="1" si="26"/>
        <v>0.14751694214017283</v>
      </c>
      <c r="E53" s="100">
        <f t="shared" ca="1" si="21"/>
        <v>10.621219834092443</v>
      </c>
      <c r="F53" s="100">
        <f t="shared" ca="1" si="24"/>
        <v>8.021233728871896E-2</v>
      </c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B54" s="75" t="s">
        <v>89</v>
      </c>
      <c r="C54" s="100">
        <f t="shared" ca="1" si="25"/>
        <v>10.621219834092443</v>
      </c>
      <c r="D54" s="100">
        <f t="shared" ca="1" si="26"/>
        <v>0.14751694214017283</v>
      </c>
      <c r="E54" s="100">
        <f t="shared" ca="1" si="21"/>
        <v>10.47370289195227</v>
      </c>
      <c r="F54" s="100">
        <f t="shared" ca="1" si="24"/>
        <v>7.9105960222667679E-2</v>
      </c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35">
      <c r="B55" s="75" t="s">
        <v>90</v>
      </c>
      <c r="C55" s="100">
        <f t="shared" ca="1" si="25"/>
        <v>10.47370289195227</v>
      </c>
      <c r="D55" s="100">
        <f t="shared" ca="1" si="26"/>
        <v>0.14751694214017283</v>
      </c>
      <c r="E55" s="100">
        <f t="shared" ca="1" si="21"/>
        <v>10.326185949812096</v>
      </c>
      <c r="F55" s="100">
        <f t="shared" ca="1" si="24"/>
        <v>7.7999583156616356E-2</v>
      </c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B56" s="75" t="s">
        <v>91</v>
      </c>
      <c r="C56" s="100">
        <f t="shared" ca="1" si="25"/>
        <v>10.326185949812096</v>
      </c>
      <c r="D56" s="100">
        <f t="shared" ca="1" si="26"/>
        <v>0.14751694214017283</v>
      </c>
      <c r="E56" s="100">
        <f t="shared" ca="1" si="21"/>
        <v>10.178669007671923</v>
      </c>
      <c r="F56" s="100">
        <f t="shared" ca="1" si="24"/>
        <v>7.6893206090565075E-2</v>
      </c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B57" s="75" t="s">
        <v>92</v>
      </c>
      <c r="C57" s="100">
        <f t="shared" ca="1" si="25"/>
        <v>10.178669007671923</v>
      </c>
      <c r="D57" s="100">
        <f t="shared" ca="1" si="26"/>
        <v>0.14751694214017283</v>
      </c>
      <c r="E57" s="100">
        <f t="shared" ca="1" si="21"/>
        <v>10.031152065531749</v>
      </c>
      <c r="F57" s="100">
        <f t="shared" ca="1" si="24"/>
        <v>7.5786829024513766E-2</v>
      </c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>
      <c r="B58" s="75" t="s">
        <v>93</v>
      </c>
      <c r="C58" s="100">
        <f t="shared" ca="1" si="25"/>
        <v>10.031152065531749</v>
      </c>
      <c r="D58" s="100">
        <f t="shared" ca="1" si="26"/>
        <v>0.14751694214017283</v>
      </c>
      <c r="E58" s="100">
        <f t="shared" ca="1" si="21"/>
        <v>9.883635123391576</v>
      </c>
      <c r="F58" s="100">
        <f t="shared" ca="1" si="24"/>
        <v>7.4680451958462471E-2</v>
      </c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B59" s="75" t="s">
        <v>94</v>
      </c>
      <c r="C59" s="100">
        <f t="shared" ca="1" si="25"/>
        <v>9.883635123391576</v>
      </c>
      <c r="D59" s="100">
        <f t="shared" ca="1" si="26"/>
        <v>0.14751694214017283</v>
      </c>
      <c r="E59" s="100">
        <f t="shared" ca="1" si="21"/>
        <v>9.7361181812514026</v>
      </c>
      <c r="F59" s="100">
        <f t="shared" ca="1" si="24"/>
        <v>7.3574074892411162E-2</v>
      </c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B60" s="75" t="s">
        <v>95</v>
      </c>
      <c r="C60" s="100">
        <f t="shared" ca="1" si="25"/>
        <v>9.7361181812514026</v>
      </c>
      <c r="D60" s="100">
        <f t="shared" ca="1" si="26"/>
        <v>0.14751694214017283</v>
      </c>
      <c r="E60" s="100">
        <f t="shared" ca="1" si="21"/>
        <v>9.5886012391112292</v>
      </c>
      <c r="F60" s="100">
        <f t="shared" ca="1" si="24"/>
        <v>7.2467697826359881E-2</v>
      </c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B61" s="75" t="s">
        <v>96</v>
      </c>
      <c r="C61" s="100">
        <f t="shared" ca="1" si="25"/>
        <v>9.5886012391112292</v>
      </c>
      <c r="D61" s="100">
        <f t="shared" ca="1" si="26"/>
        <v>0.14751694214017283</v>
      </c>
      <c r="E61" s="100">
        <f t="shared" ca="1" si="21"/>
        <v>9.4410842969710558</v>
      </c>
      <c r="F61" s="100">
        <f t="shared" ca="1" si="24"/>
        <v>7.1361320760308558E-2</v>
      </c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B62" s="110" t="s">
        <v>101</v>
      </c>
      <c r="C62" s="82"/>
      <c r="D62" s="82"/>
      <c r="E62" s="108"/>
      <c r="F62" s="108"/>
      <c r="G62" s="4"/>
      <c r="H62" s="4"/>
      <c r="I62" s="93">
        <v>0.2</v>
      </c>
      <c r="J62" s="4"/>
      <c r="K62" s="4"/>
      <c r="L62" s="4"/>
      <c r="M62" s="4"/>
      <c r="N62" s="4"/>
      <c r="O62" s="4"/>
      <c r="P62" s="4"/>
    </row>
    <row r="63" spans="2:16" ht="18" customHeight="1" x14ac:dyDescent="0.35">
      <c r="B63" s="76" t="s">
        <v>85</v>
      </c>
      <c r="C63" s="101">
        <f ca="1">E61</f>
        <v>9.4410842969710558</v>
      </c>
      <c r="D63" s="101">
        <f ca="1">$I$62*$C$20/12</f>
        <v>0.19668925618689712</v>
      </c>
      <c r="E63" s="101">
        <f t="shared" ca="1" si="21"/>
        <v>9.2443950407841591</v>
      </c>
      <c r="F63" s="101">
        <f t="shared" ref="F63:F74" ca="1" si="27">AVERAGE(C63,E63)*$C$21/12</f>
        <v>7.0070547516582052E-2</v>
      </c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B64" s="76" t="s">
        <v>86</v>
      </c>
      <c r="C64" s="101">
        <f t="shared" ca="1" si="25"/>
        <v>9.2443950407841591</v>
      </c>
      <c r="D64" s="101">
        <f t="shared" ref="D64:D74" ca="1" si="28">$I$62*$C$20/12</f>
        <v>0.19668925618689712</v>
      </c>
      <c r="E64" s="101">
        <f t="shared" ca="1" si="21"/>
        <v>9.0477057845972624</v>
      </c>
      <c r="F64" s="101">
        <f t="shared" ca="1" si="27"/>
        <v>6.8595378095180334E-2</v>
      </c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2:16" ht="18" customHeight="1" x14ac:dyDescent="0.35">
      <c r="B65" s="76" t="s">
        <v>87</v>
      </c>
      <c r="C65" s="101">
        <f t="shared" ca="1" si="25"/>
        <v>9.0477057845972624</v>
      </c>
      <c r="D65" s="101">
        <f t="shared" ca="1" si="28"/>
        <v>0.19668925618689712</v>
      </c>
      <c r="E65" s="101">
        <f t="shared" ca="1" si="21"/>
        <v>8.8510165284103657</v>
      </c>
      <c r="F65" s="101">
        <f t="shared" ca="1" si="27"/>
        <v>6.7120208673778603E-2</v>
      </c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2:16" ht="18" customHeight="1" x14ac:dyDescent="0.35">
      <c r="B66" s="76" t="s">
        <v>88</v>
      </c>
      <c r="C66" s="101">
        <f t="shared" ca="1" si="25"/>
        <v>8.8510165284103657</v>
      </c>
      <c r="D66" s="101">
        <f t="shared" ca="1" si="28"/>
        <v>0.19668925618689712</v>
      </c>
      <c r="E66" s="101">
        <f t="shared" ca="1" si="21"/>
        <v>8.654327272223469</v>
      </c>
      <c r="F66" s="101">
        <f t="shared" ca="1" si="27"/>
        <v>6.5645039252376872E-2</v>
      </c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2:16" ht="18" customHeight="1" x14ac:dyDescent="0.35">
      <c r="B67" s="76" t="s">
        <v>89</v>
      </c>
      <c r="C67" s="101">
        <f t="shared" ca="1" si="25"/>
        <v>8.654327272223469</v>
      </c>
      <c r="D67" s="101">
        <f t="shared" ca="1" si="28"/>
        <v>0.19668925618689712</v>
      </c>
      <c r="E67" s="101">
        <f t="shared" ca="1" si="21"/>
        <v>8.4576380160365723</v>
      </c>
      <c r="F67" s="101">
        <f t="shared" ca="1" si="27"/>
        <v>6.4169869830975154E-2</v>
      </c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2:16" ht="18" customHeight="1" x14ac:dyDescent="0.35">
      <c r="B68" s="76" t="s">
        <v>90</v>
      </c>
      <c r="C68" s="101">
        <f t="shared" ca="1" si="25"/>
        <v>8.4576380160365723</v>
      </c>
      <c r="D68" s="101">
        <f t="shared" ca="1" si="28"/>
        <v>0.19668925618689712</v>
      </c>
      <c r="E68" s="101">
        <f t="shared" ca="1" si="21"/>
        <v>8.2609487598496756</v>
      </c>
      <c r="F68" s="101">
        <f t="shared" ca="1" si="27"/>
        <v>6.2694700409573423E-2</v>
      </c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2:16" ht="18" customHeight="1" x14ac:dyDescent="0.35">
      <c r="B69" s="76" t="s">
        <v>91</v>
      </c>
      <c r="C69" s="101">
        <f t="shared" ca="1" si="25"/>
        <v>8.2609487598496756</v>
      </c>
      <c r="D69" s="101">
        <f t="shared" ca="1" si="28"/>
        <v>0.19668925618689712</v>
      </c>
      <c r="E69" s="101">
        <f t="shared" ca="1" si="21"/>
        <v>8.0642595036627789</v>
      </c>
      <c r="F69" s="101">
        <f t="shared" ca="1" si="27"/>
        <v>6.1219530988171705E-2</v>
      </c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2:16" ht="18" customHeight="1" x14ac:dyDescent="0.35">
      <c r="B70" s="76" t="s">
        <v>92</v>
      </c>
      <c r="C70" s="101">
        <f t="shared" ca="1" si="25"/>
        <v>8.0642595036627789</v>
      </c>
      <c r="D70" s="101">
        <f t="shared" ca="1" si="28"/>
        <v>0.19668925618689712</v>
      </c>
      <c r="E70" s="101">
        <f t="shared" ca="1" si="21"/>
        <v>7.8675702474758822</v>
      </c>
      <c r="F70" s="101">
        <f t="shared" ca="1" si="27"/>
        <v>5.9744361566769981E-2</v>
      </c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2:16" ht="18" customHeight="1" x14ac:dyDescent="0.35">
      <c r="B71" s="76" t="s">
        <v>93</v>
      </c>
      <c r="C71" s="101">
        <f t="shared" ca="1" si="25"/>
        <v>7.8675702474758822</v>
      </c>
      <c r="D71" s="101">
        <f t="shared" ca="1" si="28"/>
        <v>0.19668925618689712</v>
      </c>
      <c r="E71" s="101">
        <f t="shared" ca="1" si="21"/>
        <v>7.6708809912889855</v>
      </c>
      <c r="F71" s="101">
        <f t="shared" ca="1" si="27"/>
        <v>5.826919214536825E-2</v>
      </c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2:16" ht="18" customHeight="1" x14ac:dyDescent="0.35">
      <c r="B72" s="76" t="s">
        <v>94</v>
      </c>
      <c r="C72" s="101">
        <f t="shared" ca="1" si="25"/>
        <v>7.6708809912889855</v>
      </c>
      <c r="D72" s="101">
        <f t="shared" ca="1" si="28"/>
        <v>0.19668925618689712</v>
      </c>
      <c r="E72" s="101">
        <f t="shared" ca="1" si="21"/>
        <v>7.4741917351020888</v>
      </c>
      <c r="F72" s="101">
        <f t="shared" ca="1" si="27"/>
        <v>5.6794022723966525E-2</v>
      </c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2:16" ht="18" customHeight="1" x14ac:dyDescent="0.35">
      <c r="B73" s="76" t="s">
        <v>95</v>
      </c>
      <c r="C73" s="101">
        <f t="shared" ca="1" si="25"/>
        <v>7.4741917351020888</v>
      </c>
      <c r="D73" s="101">
        <f t="shared" ca="1" si="28"/>
        <v>0.19668925618689712</v>
      </c>
      <c r="E73" s="101">
        <f t="shared" ca="1" si="21"/>
        <v>7.2775024789151921</v>
      </c>
      <c r="F73" s="101">
        <f t="shared" ca="1" si="27"/>
        <v>5.5318853302564801E-2</v>
      </c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2:16" ht="18" customHeight="1" x14ac:dyDescent="0.35">
      <c r="B74" s="76" t="s">
        <v>96</v>
      </c>
      <c r="C74" s="101">
        <f t="shared" ca="1" si="25"/>
        <v>7.2775024789151921</v>
      </c>
      <c r="D74" s="101">
        <f t="shared" ca="1" si="28"/>
        <v>0.19668925618689712</v>
      </c>
      <c r="E74" s="101">
        <f t="shared" ca="1" si="21"/>
        <v>7.0808132227282954</v>
      </c>
      <c r="F74" s="101">
        <f t="shared" ca="1" si="27"/>
        <v>5.3843683881163069E-2</v>
      </c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2:16" ht="18" customHeight="1" x14ac:dyDescent="0.35">
      <c r="B75" s="83" t="s">
        <v>102</v>
      </c>
      <c r="C75" s="83"/>
      <c r="D75" s="83"/>
      <c r="E75" s="107"/>
      <c r="F75" s="107"/>
      <c r="G75" s="4"/>
      <c r="H75" s="4"/>
      <c r="I75" s="93">
        <v>0.2</v>
      </c>
      <c r="J75" s="4"/>
      <c r="K75" s="4"/>
      <c r="L75" s="4"/>
      <c r="M75" s="4"/>
      <c r="N75" s="4"/>
      <c r="O75" s="4"/>
      <c r="P75" s="4"/>
    </row>
    <row r="76" spans="2:16" ht="18" customHeight="1" x14ac:dyDescent="0.35">
      <c r="B76" s="78" t="s">
        <v>85</v>
      </c>
      <c r="C76" s="102">
        <f ca="1">E74</f>
        <v>7.0808132227282954</v>
      </c>
      <c r="D76" s="102">
        <f ca="1">$I$75*$C$20/12</f>
        <v>0.19668925618689712</v>
      </c>
      <c r="E76" s="102">
        <f t="shared" ca="1" si="21"/>
        <v>6.8841239665413987</v>
      </c>
      <c r="F76" s="102">
        <f t="shared" ref="F76:F87" ca="1" si="29">AVERAGE(C76,E76)*$C$21/12</f>
        <v>5.2368514459761352E-2</v>
      </c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2:16" ht="18" customHeight="1" x14ac:dyDescent="0.35">
      <c r="B77" s="78" t="s">
        <v>86</v>
      </c>
      <c r="C77" s="102">
        <f t="shared" ca="1" si="25"/>
        <v>6.8841239665413987</v>
      </c>
      <c r="D77" s="102">
        <f t="shared" ref="D77:D87" ca="1" si="30">$I$75*$C$20/12</f>
        <v>0.19668925618689712</v>
      </c>
      <c r="E77" s="102">
        <f t="shared" ca="1" si="21"/>
        <v>6.687434710354502</v>
      </c>
      <c r="F77" s="102">
        <f t="shared" ca="1" si="29"/>
        <v>5.0893345038359628E-2</v>
      </c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2:16" ht="18" customHeight="1" x14ac:dyDescent="0.35">
      <c r="B78" s="78" t="s">
        <v>87</v>
      </c>
      <c r="C78" s="102">
        <f t="shared" ca="1" si="25"/>
        <v>6.687434710354502</v>
      </c>
      <c r="D78" s="102">
        <f t="shared" ca="1" si="30"/>
        <v>0.19668925618689712</v>
      </c>
      <c r="E78" s="102">
        <f t="shared" ca="1" si="21"/>
        <v>6.4907454541676053</v>
      </c>
      <c r="F78" s="102">
        <f t="shared" ca="1" si="29"/>
        <v>4.9418175616957903E-2</v>
      </c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2:16" ht="18" customHeight="1" x14ac:dyDescent="0.35">
      <c r="B79" s="78" t="s">
        <v>88</v>
      </c>
      <c r="C79" s="102">
        <f t="shared" ca="1" si="25"/>
        <v>6.4907454541676053</v>
      </c>
      <c r="D79" s="102">
        <f t="shared" ca="1" si="30"/>
        <v>0.19668925618689712</v>
      </c>
      <c r="E79" s="102">
        <f t="shared" ca="1" si="21"/>
        <v>6.2940561979807086</v>
      </c>
      <c r="F79" s="102">
        <f t="shared" ca="1" si="29"/>
        <v>4.7943006195556172E-2</v>
      </c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2:16" ht="18" customHeight="1" x14ac:dyDescent="0.35">
      <c r="B80" s="78" t="s">
        <v>89</v>
      </c>
      <c r="C80" s="102">
        <f t="shared" ca="1" si="25"/>
        <v>6.2940561979807086</v>
      </c>
      <c r="D80" s="102">
        <f t="shared" ca="1" si="30"/>
        <v>0.19668925618689712</v>
      </c>
      <c r="E80" s="102">
        <f t="shared" ca="1" si="21"/>
        <v>6.0973669417938119</v>
      </c>
      <c r="F80" s="102">
        <f t="shared" ca="1" si="29"/>
        <v>4.6467836774154447E-2</v>
      </c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2:16" ht="18" customHeight="1" x14ac:dyDescent="0.35">
      <c r="B81" s="78" t="s">
        <v>90</v>
      </c>
      <c r="C81" s="102">
        <f t="shared" ca="1" si="25"/>
        <v>6.0973669417938119</v>
      </c>
      <c r="D81" s="102">
        <f t="shared" ca="1" si="30"/>
        <v>0.19668925618689712</v>
      </c>
      <c r="E81" s="102">
        <f t="shared" ca="1" si="21"/>
        <v>5.9006776856069152</v>
      </c>
      <c r="F81" s="102">
        <f t="shared" ca="1" si="29"/>
        <v>4.4992667352752723E-2</v>
      </c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2:16" ht="18" customHeight="1" x14ac:dyDescent="0.35">
      <c r="B82" s="78" t="s">
        <v>91</v>
      </c>
      <c r="C82" s="102">
        <f t="shared" ca="1" si="25"/>
        <v>5.9006776856069152</v>
      </c>
      <c r="D82" s="102">
        <f t="shared" ca="1" si="30"/>
        <v>0.19668925618689712</v>
      </c>
      <c r="E82" s="102">
        <f t="shared" ca="1" si="21"/>
        <v>5.7039884294200185</v>
      </c>
      <c r="F82" s="102">
        <f t="shared" ca="1" si="29"/>
        <v>4.3517497931351005E-2</v>
      </c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2:16" ht="18" customHeight="1" x14ac:dyDescent="0.35">
      <c r="B83" s="78" t="s">
        <v>92</v>
      </c>
      <c r="C83" s="102">
        <f t="shared" ca="1" si="25"/>
        <v>5.7039884294200185</v>
      </c>
      <c r="D83" s="102">
        <f t="shared" ca="1" si="30"/>
        <v>0.19668925618689712</v>
      </c>
      <c r="E83" s="102">
        <f t="shared" ca="1" si="21"/>
        <v>5.5072991732331218</v>
      </c>
      <c r="F83" s="102">
        <f t="shared" ca="1" si="29"/>
        <v>4.2042328509949274E-2</v>
      </c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2:16" ht="18" customHeight="1" x14ac:dyDescent="0.35">
      <c r="B84" s="78" t="s">
        <v>93</v>
      </c>
      <c r="C84" s="102">
        <f t="shared" ca="1" si="25"/>
        <v>5.5072991732331218</v>
      </c>
      <c r="D84" s="102">
        <f t="shared" ca="1" si="30"/>
        <v>0.19668925618689712</v>
      </c>
      <c r="E84" s="102">
        <f t="shared" ca="1" si="21"/>
        <v>5.3106099170462251</v>
      </c>
      <c r="F84" s="102">
        <f t="shared" ca="1" si="29"/>
        <v>4.056715908854755E-2</v>
      </c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2:16" ht="18" customHeight="1" x14ac:dyDescent="0.35">
      <c r="B85" s="78" t="s">
        <v>94</v>
      </c>
      <c r="C85" s="102">
        <f t="shared" ca="1" si="25"/>
        <v>5.3106099170462251</v>
      </c>
      <c r="D85" s="102">
        <f t="shared" ca="1" si="30"/>
        <v>0.19668925618689712</v>
      </c>
      <c r="E85" s="102">
        <f t="shared" ca="1" si="21"/>
        <v>5.1139206608593284</v>
      </c>
      <c r="F85" s="102">
        <f t="shared" ca="1" si="29"/>
        <v>3.9091989667145825E-2</v>
      </c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2:16" ht="18" customHeight="1" x14ac:dyDescent="0.35">
      <c r="B86" s="78" t="s">
        <v>95</v>
      </c>
      <c r="C86" s="102">
        <f t="shared" ca="1" si="25"/>
        <v>5.1139206608593284</v>
      </c>
      <c r="D86" s="102">
        <f t="shared" ca="1" si="30"/>
        <v>0.19668925618689712</v>
      </c>
      <c r="E86" s="102">
        <f t="shared" ca="1" si="21"/>
        <v>4.9172314046724317</v>
      </c>
      <c r="F86" s="102">
        <f t="shared" ca="1" si="29"/>
        <v>3.7616820245744101E-2</v>
      </c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2:16" ht="18" customHeight="1" x14ac:dyDescent="0.35">
      <c r="B87" s="78" t="s">
        <v>96</v>
      </c>
      <c r="C87" s="102">
        <f t="shared" ca="1" si="25"/>
        <v>4.9172314046724317</v>
      </c>
      <c r="D87" s="102">
        <f t="shared" ca="1" si="30"/>
        <v>0.19668925618689712</v>
      </c>
      <c r="E87" s="102">
        <f t="shared" ca="1" si="21"/>
        <v>4.720542148485535</v>
      </c>
      <c r="F87" s="102">
        <f t="shared" ca="1" si="29"/>
        <v>3.6141650824342376E-2</v>
      </c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2:16" ht="18" customHeight="1" x14ac:dyDescent="0.35">
      <c r="B88" s="84" t="s">
        <v>103</v>
      </c>
      <c r="C88" s="103"/>
      <c r="D88" s="84"/>
      <c r="E88" s="103"/>
      <c r="F88" s="103"/>
      <c r="G88" s="4"/>
      <c r="H88" s="4"/>
      <c r="I88" s="93">
        <v>0.2</v>
      </c>
      <c r="J88" s="4"/>
      <c r="K88" s="4"/>
      <c r="L88" s="4"/>
      <c r="M88" s="4"/>
      <c r="N88" s="4"/>
      <c r="O88" s="4"/>
      <c r="P88" s="4"/>
    </row>
    <row r="89" spans="2:16" ht="18" customHeight="1" x14ac:dyDescent="0.35">
      <c r="B89" s="79" t="s">
        <v>85</v>
      </c>
      <c r="C89" s="104">
        <f ca="1">E87</f>
        <v>4.720542148485535</v>
      </c>
      <c r="D89" s="104">
        <f ca="1">$I$88*$C$20/12</f>
        <v>0.19668925618689712</v>
      </c>
      <c r="E89" s="104">
        <f t="shared" ca="1" si="21"/>
        <v>4.5238528922986383</v>
      </c>
      <c r="F89" s="104">
        <f t="shared" ref="F89:F100" ca="1" si="31">AVERAGE(C89,E89)*$C$21/12</f>
        <v>3.4666481402940645E-2</v>
      </c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2:16" ht="18" customHeight="1" x14ac:dyDescent="0.35">
      <c r="B90" s="79" t="s">
        <v>86</v>
      </c>
      <c r="C90" s="104">
        <f t="shared" ca="1" si="25"/>
        <v>4.5238528922986383</v>
      </c>
      <c r="D90" s="104">
        <f t="shared" ref="D90:D100" ca="1" si="32">$I$88*$C$20/12</f>
        <v>0.19668925618689712</v>
      </c>
      <c r="E90" s="104">
        <f t="shared" ca="1" si="21"/>
        <v>4.3271636361117416</v>
      </c>
      <c r="F90" s="104">
        <f t="shared" ca="1" si="31"/>
        <v>3.3191311981538928E-2</v>
      </c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2:16" ht="18" customHeight="1" x14ac:dyDescent="0.35">
      <c r="B91" s="79" t="s">
        <v>87</v>
      </c>
      <c r="C91" s="104">
        <f t="shared" ca="1" si="25"/>
        <v>4.3271636361117416</v>
      </c>
      <c r="D91" s="104">
        <f t="shared" ca="1" si="32"/>
        <v>0.19668925618689712</v>
      </c>
      <c r="E91" s="104">
        <f t="shared" ca="1" si="21"/>
        <v>4.1304743799248449</v>
      </c>
      <c r="F91" s="104">
        <f t="shared" ca="1" si="31"/>
        <v>3.1716142560137196E-2</v>
      </c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2:16" ht="18" customHeight="1" x14ac:dyDescent="0.35">
      <c r="B92" s="79" t="s">
        <v>88</v>
      </c>
      <c r="C92" s="104">
        <f t="shared" ca="1" si="25"/>
        <v>4.1304743799248449</v>
      </c>
      <c r="D92" s="104">
        <f t="shared" ca="1" si="32"/>
        <v>0.19668925618689712</v>
      </c>
      <c r="E92" s="104">
        <f t="shared" ca="1" si="21"/>
        <v>3.9337851237379478</v>
      </c>
      <c r="F92" s="104">
        <f t="shared" ca="1" si="31"/>
        <v>3.0240973138735472E-2</v>
      </c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2:16" ht="18" customHeight="1" x14ac:dyDescent="0.35">
      <c r="B93" s="79" t="s">
        <v>89</v>
      </c>
      <c r="C93" s="104">
        <f t="shared" ca="1" si="25"/>
        <v>3.9337851237379478</v>
      </c>
      <c r="D93" s="104">
        <f t="shared" ca="1" si="32"/>
        <v>0.19668925618689712</v>
      </c>
      <c r="E93" s="104">
        <f t="shared" ca="1" si="21"/>
        <v>3.7370958675510506</v>
      </c>
      <c r="F93" s="104">
        <f t="shared" ca="1" si="31"/>
        <v>2.8765803717333741E-2</v>
      </c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2:16" ht="18" customHeight="1" x14ac:dyDescent="0.35">
      <c r="B94" s="79" t="s">
        <v>90</v>
      </c>
      <c r="C94" s="104">
        <f t="shared" ca="1" si="25"/>
        <v>3.7370958675510506</v>
      </c>
      <c r="D94" s="104">
        <f t="shared" ca="1" si="32"/>
        <v>0.19668925618689712</v>
      </c>
      <c r="E94" s="104">
        <f t="shared" ca="1" si="21"/>
        <v>3.5404066113641535</v>
      </c>
      <c r="F94" s="104">
        <f t="shared" ca="1" si="31"/>
        <v>2.7290634295932013E-2</v>
      </c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2:16" ht="18" customHeight="1" x14ac:dyDescent="0.35">
      <c r="B95" s="79" t="s">
        <v>91</v>
      </c>
      <c r="C95" s="104">
        <f t="shared" ca="1" si="25"/>
        <v>3.5404066113641535</v>
      </c>
      <c r="D95" s="104">
        <f t="shared" ca="1" si="32"/>
        <v>0.19668925618689712</v>
      </c>
      <c r="E95" s="104">
        <f t="shared" ca="1" si="21"/>
        <v>3.3437173551772563</v>
      </c>
      <c r="F95" s="104">
        <f t="shared" ca="1" si="31"/>
        <v>2.5815464874530281E-2</v>
      </c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2:16" ht="18" customHeight="1" x14ac:dyDescent="0.35">
      <c r="B96" s="79" t="s">
        <v>92</v>
      </c>
      <c r="C96" s="104">
        <f t="shared" ca="1" si="25"/>
        <v>3.3437173551772563</v>
      </c>
      <c r="D96" s="104">
        <f t="shared" ca="1" si="32"/>
        <v>0.19668925618689712</v>
      </c>
      <c r="E96" s="104">
        <f t="shared" ca="1" si="21"/>
        <v>3.1470280989903592</v>
      </c>
      <c r="F96" s="104">
        <f t="shared" ca="1" si="31"/>
        <v>2.434029545312856E-2</v>
      </c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2:16" ht="18" customHeight="1" x14ac:dyDescent="0.35">
      <c r="B97" s="79" t="s">
        <v>93</v>
      </c>
      <c r="C97" s="104">
        <f t="shared" ca="1" si="25"/>
        <v>3.1470280989903592</v>
      </c>
      <c r="D97" s="104">
        <f t="shared" ca="1" si="32"/>
        <v>0.19668925618689712</v>
      </c>
      <c r="E97" s="104">
        <f t="shared" ca="1" si="21"/>
        <v>2.950338842803462</v>
      </c>
      <c r="F97" s="104">
        <f t="shared" ca="1" si="31"/>
        <v>2.2865126031726829E-2</v>
      </c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2:16" ht="18" customHeight="1" x14ac:dyDescent="0.35">
      <c r="B98" s="79" t="s">
        <v>94</v>
      </c>
      <c r="C98" s="104">
        <f t="shared" ca="1" si="25"/>
        <v>2.950338842803462</v>
      </c>
      <c r="D98" s="104">
        <f t="shared" ca="1" si="32"/>
        <v>0.19668925618689712</v>
      </c>
      <c r="E98" s="104">
        <f t="shared" ca="1" si="21"/>
        <v>2.7536495866165649</v>
      </c>
      <c r="F98" s="104">
        <f t="shared" ca="1" si="31"/>
        <v>2.1389956610325101E-2</v>
      </c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2:16" ht="18" customHeight="1" x14ac:dyDescent="0.35">
      <c r="B99" s="79" t="s">
        <v>95</v>
      </c>
      <c r="C99" s="104">
        <f t="shared" ca="1" si="25"/>
        <v>2.7536495866165649</v>
      </c>
      <c r="D99" s="104">
        <f t="shared" ca="1" si="32"/>
        <v>0.19668925618689712</v>
      </c>
      <c r="E99" s="104">
        <f t="shared" ca="1" si="21"/>
        <v>2.5569603304296677</v>
      </c>
      <c r="F99" s="104">
        <f t="shared" ca="1" si="31"/>
        <v>1.991478718892337E-2</v>
      </c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2:16" ht="18" customHeight="1" x14ac:dyDescent="0.35">
      <c r="B100" s="79" t="s">
        <v>96</v>
      </c>
      <c r="C100" s="104">
        <f t="shared" ca="1" si="25"/>
        <v>2.5569603304296677</v>
      </c>
      <c r="D100" s="104">
        <f t="shared" ca="1" si="32"/>
        <v>0.19668925618689712</v>
      </c>
      <c r="E100" s="104">
        <f t="shared" ca="1" si="21"/>
        <v>2.3602710742427706</v>
      </c>
      <c r="F100" s="104">
        <f t="shared" ca="1" si="31"/>
        <v>1.8439617767521645E-2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2:16" ht="18" customHeight="1" x14ac:dyDescent="0.35">
      <c r="B101" s="85" t="s">
        <v>104</v>
      </c>
      <c r="C101" s="105"/>
      <c r="D101" s="85"/>
      <c r="E101" s="105"/>
      <c r="F101" s="105"/>
      <c r="G101" s="4"/>
      <c r="H101" s="4"/>
      <c r="I101" s="93">
        <v>0.2</v>
      </c>
      <c r="J101" s="4"/>
      <c r="K101" s="4"/>
      <c r="L101" s="4"/>
      <c r="M101" s="4"/>
      <c r="N101" s="4"/>
      <c r="O101" s="4"/>
      <c r="P101" s="4"/>
    </row>
    <row r="102" spans="2:16" ht="18" customHeight="1" x14ac:dyDescent="0.35">
      <c r="B102" s="77" t="s">
        <v>85</v>
      </c>
      <c r="C102" s="106">
        <f ca="1">E100</f>
        <v>2.3602710742427706</v>
      </c>
      <c r="D102" s="106">
        <f ca="1">$I$101*$C$20/12</f>
        <v>0.19668925618689712</v>
      </c>
      <c r="E102" s="106">
        <f t="shared" ref="E102:E113" ca="1" si="33">C102-D102</f>
        <v>2.1635818180558735</v>
      </c>
      <c r="F102" s="106">
        <f t="shared" ref="F102:F113" ca="1" si="34">AVERAGE(C102,E102)*$C$21/12</f>
        <v>1.6964448346119914E-2</v>
      </c>
      <c r="G102" s="4"/>
      <c r="H102" s="4"/>
      <c r="I102" s="4"/>
      <c r="J102" s="4"/>
      <c r="K102" s="4"/>
      <c r="L102" s="4"/>
      <c r="M102" s="4"/>
      <c r="N102" s="4"/>
      <c r="O102" s="4"/>
      <c r="P102" s="4"/>
    </row>
    <row r="103" spans="2:16" ht="18" customHeight="1" x14ac:dyDescent="0.35">
      <c r="B103" s="77" t="s">
        <v>86</v>
      </c>
      <c r="C103" s="106">
        <f t="shared" ca="1" si="25"/>
        <v>2.1635818180558735</v>
      </c>
      <c r="D103" s="106">
        <f t="shared" ref="D103:D113" ca="1" si="35">$I$101*$C$20/12</f>
        <v>0.19668925618689712</v>
      </c>
      <c r="E103" s="106">
        <f t="shared" ca="1" si="33"/>
        <v>1.9668925618689763</v>
      </c>
      <c r="F103" s="106">
        <f t="shared" ca="1" si="34"/>
        <v>1.5489278924718188E-2</v>
      </c>
      <c r="G103" s="4"/>
      <c r="H103" s="4"/>
      <c r="I103" s="4"/>
      <c r="J103" s="4"/>
      <c r="K103" s="4"/>
      <c r="L103" s="4"/>
      <c r="M103" s="4"/>
      <c r="N103" s="4"/>
      <c r="O103" s="4"/>
      <c r="P103" s="4"/>
    </row>
    <row r="104" spans="2:16" ht="18" customHeight="1" x14ac:dyDescent="0.35">
      <c r="B104" s="77" t="s">
        <v>87</v>
      </c>
      <c r="C104" s="106">
        <f t="shared" ca="1" si="25"/>
        <v>1.9668925618689763</v>
      </c>
      <c r="D104" s="106">
        <f t="shared" ca="1" si="35"/>
        <v>0.19668925618689712</v>
      </c>
      <c r="E104" s="106">
        <f t="shared" ca="1" si="33"/>
        <v>1.7702033056820792</v>
      </c>
      <c r="F104" s="106">
        <f t="shared" ca="1" si="34"/>
        <v>1.4014109503316457E-2</v>
      </c>
      <c r="G104" s="4"/>
      <c r="H104" s="4"/>
      <c r="I104" s="4"/>
      <c r="J104" s="4"/>
      <c r="K104" s="4"/>
      <c r="L104" s="4"/>
      <c r="M104" s="4"/>
      <c r="N104" s="4"/>
      <c r="O104" s="4"/>
      <c r="P104" s="4"/>
    </row>
    <row r="105" spans="2:16" ht="18" customHeight="1" x14ac:dyDescent="0.35">
      <c r="B105" s="77" t="s">
        <v>88</v>
      </c>
      <c r="C105" s="106">
        <f t="shared" ca="1" si="25"/>
        <v>1.7702033056820792</v>
      </c>
      <c r="D105" s="106">
        <f t="shared" ca="1" si="35"/>
        <v>0.19668925618689712</v>
      </c>
      <c r="E105" s="106">
        <f t="shared" ca="1" si="33"/>
        <v>1.573514049495182</v>
      </c>
      <c r="F105" s="106">
        <f t="shared" ca="1" si="34"/>
        <v>1.2538940081914729E-2</v>
      </c>
      <c r="G105" s="4"/>
      <c r="H105" s="4"/>
      <c r="I105" s="4"/>
      <c r="J105" s="4"/>
      <c r="K105" s="4"/>
      <c r="L105" s="4"/>
      <c r="M105" s="4"/>
      <c r="N105" s="4"/>
      <c r="O105" s="4"/>
      <c r="P105" s="4"/>
    </row>
    <row r="106" spans="2:16" ht="18" customHeight="1" x14ac:dyDescent="0.35">
      <c r="B106" s="77" t="s">
        <v>89</v>
      </c>
      <c r="C106" s="106">
        <f t="shared" ca="1" si="25"/>
        <v>1.573514049495182</v>
      </c>
      <c r="D106" s="106">
        <f t="shared" ca="1" si="35"/>
        <v>0.19668925618689712</v>
      </c>
      <c r="E106" s="106">
        <f t="shared" ca="1" si="33"/>
        <v>1.3768247933082849</v>
      </c>
      <c r="F106" s="106">
        <f t="shared" ca="1" si="34"/>
        <v>1.1063770660513001E-2</v>
      </c>
      <c r="G106" s="4"/>
      <c r="H106" s="4"/>
      <c r="I106" s="4"/>
      <c r="J106" s="4"/>
      <c r="K106" s="4"/>
      <c r="L106" s="4"/>
      <c r="M106" s="4"/>
      <c r="N106" s="4"/>
      <c r="O106" s="4"/>
      <c r="P106" s="4"/>
    </row>
    <row r="107" spans="2:16" ht="18" customHeight="1" x14ac:dyDescent="0.35">
      <c r="B107" s="77" t="s">
        <v>90</v>
      </c>
      <c r="C107" s="106">
        <f t="shared" ca="1" si="25"/>
        <v>1.3768247933082849</v>
      </c>
      <c r="D107" s="106">
        <f t="shared" ca="1" si="35"/>
        <v>0.19668925618689712</v>
      </c>
      <c r="E107" s="106">
        <f t="shared" ca="1" si="33"/>
        <v>1.1801355371213877</v>
      </c>
      <c r="F107" s="106">
        <f t="shared" ca="1" si="34"/>
        <v>9.5886012391112729E-3</v>
      </c>
      <c r="G107" s="4"/>
      <c r="H107" s="4"/>
      <c r="I107" s="4"/>
      <c r="J107" s="4"/>
      <c r="K107" s="4"/>
      <c r="L107" s="4"/>
      <c r="M107" s="4"/>
      <c r="N107" s="4"/>
      <c r="O107" s="4"/>
      <c r="P107" s="4"/>
    </row>
    <row r="108" spans="2:16" ht="18" customHeight="1" x14ac:dyDescent="0.35">
      <c r="B108" s="77" t="s">
        <v>91</v>
      </c>
      <c r="C108" s="106">
        <f t="shared" ca="1" si="25"/>
        <v>1.1801355371213877</v>
      </c>
      <c r="D108" s="106">
        <f t="shared" ca="1" si="35"/>
        <v>0.19668925618689712</v>
      </c>
      <c r="E108" s="106">
        <f t="shared" ca="1" si="33"/>
        <v>0.9834462809344906</v>
      </c>
      <c r="F108" s="106">
        <f t="shared" ca="1" si="34"/>
        <v>8.1134318177095432E-3</v>
      </c>
      <c r="G108" s="4"/>
      <c r="H108" s="4"/>
      <c r="I108" s="4"/>
      <c r="J108" s="4"/>
      <c r="K108" s="4"/>
      <c r="L108" s="4"/>
      <c r="M108" s="4"/>
      <c r="N108" s="4"/>
      <c r="O108" s="4"/>
      <c r="P108" s="4"/>
    </row>
    <row r="109" spans="2:16" ht="18" customHeight="1" x14ac:dyDescent="0.35">
      <c r="B109" s="77" t="s">
        <v>92</v>
      </c>
      <c r="C109" s="106">
        <f t="shared" ca="1" si="25"/>
        <v>0.9834462809344906</v>
      </c>
      <c r="D109" s="106">
        <f t="shared" ca="1" si="35"/>
        <v>0.19668925618689712</v>
      </c>
      <c r="E109" s="106">
        <f t="shared" ca="1" si="33"/>
        <v>0.78675702474759346</v>
      </c>
      <c r="F109" s="106">
        <f t="shared" ca="1" si="34"/>
        <v>6.6382623963078154E-3</v>
      </c>
      <c r="G109" s="4"/>
      <c r="H109" s="4"/>
      <c r="I109" s="4"/>
      <c r="J109" s="4"/>
      <c r="K109" s="4"/>
      <c r="L109" s="4"/>
      <c r="M109" s="4"/>
      <c r="N109" s="4"/>
      <c r="O109" s="4"/>
      <c r="P109" s="4"/>
    </row>
    <row r="110" spans="2:16" ht="18" customHeight="1" x14ac:dyDescent="0.35">
      <c r="B110" s="77" t="s">
        <v>93</v>
      </c>
      <c r="C110" s="106">
        <f t="shared" ca="1" si="25"/>
        <v>0.78675702474759346</v>
      </c>
      <c r="D110" s="106">
        <f t="shared" ca="1" si="35"/>
        <v>0.19668925618689712</v>
      </c>
      <c r="E110" s="106">
        <f t="shared" ca="1" si="33"/>
        <v>0.59006776856069632</v>
      </c>
      <c r="F110" s="106">
        <f t="shared" ca="1" si="34"/>
        <v>5.1630929749060866E-3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</row>
    <row r="111" spans="2:16" ht="18" customHeight="1" x14ac:dyDescent="0.35">
      <c r="B111" s="77" t="s">
        <v>94</v>
      </c>
      <c r="C111" s="106">
        <f t="shared" ca="1" si="25"/>
        <v>0.59006776856069632</v>
      </c>
      <c r="D111" s="106">
        <f t="shared" ca="1" si="35"/>
        <v>0.19668925618689712</v>
      </c>
      <c r="E111" s="106">
        <f t="shared" ca="1" si="33"/>
        <v>0.39337851237379917</v>
      </c>
      <c r="F111" s="106">
        <f t="shared" ca="1" si="34"/>
        <v>3.6879235535043579E-3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</row>
    <row r="112" spans="2:16" ht="18" customHeight="1" x14ac:dyDescent="0.35">
      <c r="B112" s="77" t="s">
        <v>95</v>
      </c>
      <c r="C112" s="106">
        <f t="shared" ca="1" si="25"/>
        <v>0.39337851237379917</v>
      </c>
      <c r="D112" s="106">
        <f t="shared" ca="1" si="35"/>
        <v>0.19668925618689712</v>
      </c>
      <c r="E112" s="106">
        <f t="shared" ca="1" si="33"/>
        <v>0.19668925618690206</v>
      </c>
      <c r="F112" s="106">
        <f t="shared" ca="1" si="34"/>
        <v>2.2127541321026296E-3</v>
      </c>
      <c r="G112" s="4"/>
      <c r="H112" s="4"/>
      <c r="I112" s="4"/>
      <c r="J112" s="4"/>
      <c r="K112" s="4"/>
      <c r="L112" s="4"/>
      <c r="M112" s="4"/>
      <c r="N112" s="4"/>
      <c r="O112" s="4"/>
      <c r="P112" s="4"/>
    </row>
    <row r="113" spans="2:16" ht="18" customHeight="1" x14ac:dyDescent="0.35">
      <c r="B113" s="77" t="s">
        <v>96</v>
      </c>
      <c r="C113" s="106">
        <f t="shared" ca="1" si="25"/>
        <v>0.19668925618690206</v>
      </c>
      <c r="D113" s="106">
        <f t="shared" ca="1" si="35"/>
        <v>0.19668925618689712</v>
      </c>
      <c r="E113" s="106">
        <f t="shared" ca="1" si="33"/>
        <v>4.9404924595819466E-15</v>
      </c>
      <c r="F113" s="106">
        <f t="shared" ca="1" si="34"/>
        <v>7.3758471070090124E-4</v>
      </c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2:16" ht="18" customHeight="1" x14ac:dyDescent="0.35">
      <c r="B114" s="87" t="s">
        <v>106</v>
      </c>
      <c r="C114" s="112"/>
      <c r="D114" s="113">
        <f ca="1">SUM(D24:D113)</f>
        <v>11.801355371213811</v>
      </c>
      <c r="E114" s="113"/>
      <c r="F114" s="113">
        <f t="shared" ref="F114" ca="1" si="36">SUM(F24:F113)</f>
        <v>3.8546176981227158</v>
      </c>
      <c r="G114" s="4"/>
      <c r="H114" s="4"/>
      <c r="I114" s="4"/>
      <c r="J114" s="4"/>
      <c r="K114" s="4"/>
      <c r="L114" s="4"/>
      <c r="M114" s="4"/>
      <c r="N114" s="4"/>
      <c r="O114" s="4"/>
      <c r="P114" s="4"/>
    </row>
    <row r="115" spans="2:16" ht="18" customHeight="1" x14ac:dyDescent="0.35"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</row>
    <row r="116" spans="2:16" ht="18" customHeight="1" x14ac:dyDescent="0.35"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</row>
    <row r="117" spans="2:16" ht="18" customHeight="1" x14ac:dyDescent="0.35"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2:16" ht="18" customHeight="1" x14ac:dyDescent="0.35"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2:16" ht="18" customHeight="1" x14ac:dyDescent="0.35"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</row>
    <row r="120" spans="2:16" ht="18" customHeight="1" x14ac:dyDescent="0.35"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</row>
    <row r="121" spans="2:16" ht="18" customHeight="1" x14ac:dyDescent="0.35"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</row>
    <row r="122" spans="2:16" ht="18" customHeight="1" x14ac:dyDescent="0.35"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</row>
    <row r="123" spans="2:16" ht="18" customHeight="1" x14ac:dyDescent="0.35"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</row>
    <row r="124" spans="2:16" ht="18" customHeight="1" x14ac:dyDescent="0.35"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</row>
    <row r="125" spans="2:16" ht="18" customHeight="1" x14ac:dyDescent="0.35"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spans="2:16" ht="18" customHeight="1" x14ac:dyDescent="0.35"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spans="2:16" ht="18" customHeight="1" x14ac:dyDescent="0.35"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</row>
    <row r="128" spans="2:16" ht="18" customHeight="1" x14ac:dyDescent="0.35"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</row>
    <row r="129" spans="3:16" ht="18" customHeight="1" x14ac:dyDescent="0.35"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spans="3:16" ht="18" customHeight="1" x14ac:dyDescent="0.35"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</row>
    <row r="131" spans="3:16" ht="18" customHeight="1" x14ac:dyDescent="0.35"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</row>
    <row r="132" spans="3:16" ht="18" customHeight="1" x14ac:dyDescent="0.35"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</row>
    <row r="133" spans="3:16" ht="18" customHeight="1" x14ac:dyDescent="0.35"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</row>
    <row r="134" spans="3:16" ht="18" customHeight="1" x14ac:dyDescent="0.35"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</row>
    <row r="135" spans="3:16" ht="18" customHeight="1" x14ac:dyDescent="0.35"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</row>
    <row r="136" spans="3:16" ht="18" customHeight="1" x14ac:dyDescent="0.35"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</row>
    <row r="137" spans="3:16" ht="18" customHeight="1" x14ac:dyDescent="0.35"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</row>
    <row r="138" spans="3:16" ht="18" customHeight="1" x14ac:dyDescent="0.35"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</row>
    <row r="139" spans="3:16" ht="18" customHeight="1" x14ac:dyDescent="0.35"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</row>
    <row r="140" spans="3:16" ht="18" customHeight="1" x14ac:dyDescent="0.35"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</row>
    <row r="141" spans="3:16" ht="18" customHeight="1" x14ac:dyDescent="0.35"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</row>
    <row r="142" spans="3:16" ht="18" customHeight="1" x14ac:dyDescent="0.35"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</row>
    <row r="143" spans="3:16" ht="18" customHeight="1" x14ac:dyDescent="0.35"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3:16" ht="18" customHeight="1" x14ac:dyDescent="0.35"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3:16" ht="18" customHeight="1" x14ac:dyDescent="0.35"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</row>
    <row r="146" spans="3:16" ht="18" customHeight="1" x14ac:dyDescent="0.35"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</row>
    <row r="147" spans="3:16" ht="18" customHeight="1" x14ac:dyDescent="0.35"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3:16" ht="18" customHeight="1" x14ac:dyDescent="0.35"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</row>
    <row r="149" spans="3:16" ht="18" customHeight="1" x14ac:dyDescent="0.35"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</row>
    <row r="150" spans="3:16" ht="18" customHeight="1" x14ac:dyDescent="0.35"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3:16" ht="18" customHeight="1" x14ac:dyDescent="0.35"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3:16" ht="18" customHeight="1" x14ac:dyDescent="0.35"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</row>
    <row r="153" spans="3:16" ht="18" customHeight="1" x14ac:dyDescent="0.35"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spans="3:16" ht="18" customHeight="1" x14ac:dyDescent="0.35"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3:16" ht="18" customHeight="1" x14ac:dyDescent="0.35"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</row>
    <row r="156" spans="3:16" ht="18" customHeight="1" x14ac:dyDescent="0.35"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</row>
    <row r="157" spans="3:16" ht="18" customHeight="1" x14ac:dyDescent="0.35"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</row>
    <row r="158" spans="3:16" ht="18" customHeight="1" x14ac:dyDescent="0.35"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</row>
    <row r="159" spans="3:16" ht="18" customHeight="1" x14ac:dyDescent="0.35"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</row>
    <row r="160" spans="3:16" ht="18" customHeight="1" x14ac:dyDescent="0.35"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</row>
    <row r="161" spans="3:16" ht="18" customHeight="1" x14ac:dyDescent="0.35"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</row>
    <row r="162" spans="3:16" ht="18" customHeight="1" x14ac:dyDescent="0.35"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</row>
    <row r="163" spans="3:16" ht="18" customHeight="1" x14ac:dyDescent="0.35"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</row>
    <row r="164" spans="3:16" ht="18" customHeight="1" x14ac:dyDescent="0.35"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</row>
    <row r="165" spans="3:16" ht="18" customHeight="1" x14ac:dyDescent="0.35"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</row>
    <row r="166" spans="3:16" ht="18" customHeight="1" x14ac:dyDescent="0.35"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</row>
    <row r="167" spans="3:16" ht="18" customHeight="1" x14ac:dyDescent="0.35"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</row>
    <row r="168" spans="3:16" ht="18" customHeight="1" x14ac:dyDescent="0.35"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</row>
    <row r="169" spans="3:16" ht="18" customHeight="1" x14ac:dyDescent="0.35"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</row>
    <row r="170" spans="3:16" ht="18" customHeight="1" x14ac:dyDescent="0.35"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</row>
    <row r="171" spans="3:16" ht="18" customHeight="1" x14ac:dyDescent="0.35"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</row>
    <row r="172" spans="3:16" ht="18" customHeight="1" x14ac:dyDescent="0.35"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</row>
    <row r="173" spans="3:16" ht="18" customHeight="1" x14ac:dyDescent="0.35"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</row>
    <row r="174" spans="3:16" ht="18" customHeight="1" x14ac:dyDescent="0.35"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</row>
    <row r="175" spans="3:16" ht="18" customHeight="1" x14ac:dyDescent="0.35"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</row>
    <row r="176" spans="3:16" ht="18" customHeight="1" x14ac:dyDescent="0.35"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</row>
    <row r="177" spans="3:16" ht="18" customHeight="1" x14ac:dyDescent="0.35"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</row>
    <row r="178" spans="3:16" ht="18" customHeight="1" x14ac:dyDescent="0.35"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</row>
    <row r="179" spans="3:16" ht="18" customHeight="1" x14ac:dyDescent="0.35"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</row>
    <row r="180" spans="3:16" ht="18" customHeight="1" x14ac:dyDescent="0.35"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</row>
    <row r="181" spans="3:16" ht="18" customHeight="1" x14ac:dyDescent="0.35"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</row>
    <row r="182" spans="3:16" ht="18" customHeight="1" x14ac:dyDescent="0.35"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</row>
    <row r="183" spans="3:16" ht="18" customHeight="1" x14ac:dyDescent="0.35"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</row>
    <row r="184" spans="3:16" ht="18" customHeight="1" x14ac:dyDescent="0.35"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</row>
    <row r="185" spans="3:16" ht="18" customHeight="1" x14ac:dyDescent="0.35"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</row>
    <row r="186" spans="3:16" ht="18" customHeight="1" x14ac:dyDescent="0.35"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</row>
    <row r="187" spans="3:16" ht="18" customHeight="1" x14ac:dyDescent="0.35"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</row>
    <row r="188" spans="3:16" ht="18" customHeight="1" x14ac:dyDescent="0.35"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</row>
    <row r="189" spans="3:16" ht="18" customHeight="1" x14ac:dyDescent="0.35"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</row>
    <row r="190" spans="3:16" ht="18" customHeight="1" x14ac:dyDescent="0.35"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</row>
    <row r="191" spans="3:16" ht="18" customHeight="1" x14ac:dyDescent="0.35"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</row>
    <row r="192" spans="3:16" ht="18" customHeight="1" x14ac:dyDescent="0.35"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</row>
    <row r="193" spans="3:16" ht="18" customHeight="1" x14ac:dyDescent="0.35"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</row>
    <row r="194" spans="3:16" ht="18" customHeight="1" x14ac:dyDescent="0.35"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</row>
    <row r="195" spans="3:16" ht="18" customHeight="1" x14ac:dyDescent="0.35"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</row>
    <row r="196" spans="3:16" ht="18" customHeight="1" x14ac:dyDescent="0.35"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</row>
    <row r="197" spans="3:16" ht="18" customHeight="1" x14ac:dyDescent="0.35"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</row>
    <row r="198" spans="3:16" ht="18" customHeight="1" x14ac:dyDescent="0.35"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</row>
    <row r="199" spans="3:16" ht="18" customHeight="1" x14ac:dyDescent="0.35"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</row>
    <row r="200" spans="3:16" ht="18" customHeight="1" x14ac:dyDescent="0.35"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</row>
    <row r="201" spans="3:16" ht="18" customHeight="1" x14ac:dyDescent="0.35"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</row>
    <row r="202" spans="3:16" ht="18" customHeight="1" x14ac:dyDescent="0.35"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</row>
    <row r="203" spans="3:16" ht="18" customHeight="1" x14ac:dyDescent="0.35"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</row>
    <row r="204" spans="3:16" ht="18" customHeight="1" x14ac:dyDescent="0.35"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</row>
    <row r="205" spans="3:16" ht="18" customHeight="1" x14ac:dyDescent="0.35"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</row>
    <row r="206" spans="3:16" ht="18" customHeight="1" x14ac:dyDescent="0.35"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</row>
    <row r="207" spans="3:16" ht="18" customHeight="1" x14ac:dyDescent="0.35"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</row>
    <row r="208" spans="3:16" ht="18" customHeight="1" x14ac:dyDescent="0.35"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</row>
    <row r="209" spans="3:16" ht="18" customHeight="1" x14ac:dyDescent="0.35"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</row>
    <row r="210" spans="3:16" ht="18" customHeight="1" x14ac:dyDescent="0.35"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</row>
    <row r="211" spans="3:16" ht="18" customHeight="1" x14ac:dyDescent="0.35"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</row>
    <row r="212" spans="3:16" ht="18" customHeight="1" x14ac:dyDescent="0.35"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</row>
    <row r="213" spans="3:16" ht="18" customHeight="1" x14ac:dyDescent="0.35"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</row>
    <row r="214" spans="3:16" ht="18" customHeight="1" x14ac:dyDescent="0.35"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</row>
    <row r="215" spans="3:16" ht="18" customHeight="1" x14ac:dyDescent="0.35"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</row>
    <row r="216" spans="3:16" ht="18" customHeight="1" x14ac:dyDescent="0.35"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</row>
    <row r="217" spans="3:16" ht="18" customHeight="1" x14ac:dyDescent="0.35"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</row>
    <row r="218" spans="3:16" ht="18" customHeight="1" x14ac:dyDescent="0.35"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</row>
    <row r="219" spans="3:16" ht="18" customHeight="1" x14ac:dyDescent="0.35"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</row>
    <row r="220" spans="3:16" ht="18" customHeight="1" x14ac:dyDescent="0.35"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</row>
    <row r="221" spans="3:16" ht="18" customHeight="1" x14ac:dyDescent="0.35"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</row>
    <row r="222" spans="3:16" ht="18" customHeight="1" x14ac:dyDescent="0.35"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</row>
    <row r="223" spans="3:16" ht="18" customHeight="1" x14ac:dyDescent="0.35"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</row>
    <row r="224" spans="3:16" ht="18" customHeight="1" x14ac:dyDescent="0.35"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</row>
    <row r="225" spans="3:16" ht="18" customHeight="1" x14ac:dyDescent="0.35"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</row>
    <row r="226" spans="3:16" ht="18" customHeight="1" x14ac:dyDescent="0.35"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</row>
    <row r="227" spans="3:16" ht="18" customHeight="1" x14ac:dyDescent="0.35"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</row>
    <row r="228" spans="3:16" ht="18" customHeight="1" x14ac:dyDescent="0.35"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</row>
    <row r="229" spans="3:16" ht="18" customHeight="1" x14ac:dyDescent="0.35"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</row>
    <row r="230" spans="3:16" ht="18" customHeight="1" x14ac:dyDescent="0.35"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</row>
    <row r="231" spans="3:16" ht="18" customHeight="1" x14ac:dyDescent="0.35"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</row>
    <row r="232" spans="3:16" ht="18" customHeight="1" x14ac:dyDescent="0.35"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</row>
    <row r="233" spans="3:16" ht="18" customHeight="1" x14ac:dyDescent="0.35"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</row>
    <row r="234" spans="3:16" ht="18" customHeight="1" x14ac:dyDescent="0.35"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</row>
    <row r="235" spans="3:16" ht="18" customHeight="1" x14ac:dyDescent="0.35"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</row>
    <row r="236" spans="3:16" ht="18" customHeight="1" x14ac:dyDescent="0.35"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</row>
    <row r="237" spans="3:16" ht="18" customHeight="1" x14ac:dyDescent="0.35"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</row>
    <row r="238" spans="3:16" ht="18" customHeight="1" x14ac:dyDescent="0.35"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</row>
    <row r="239" spans="3:16" ht="18" customHeight="1" x14ac:dyDescent="0.35"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</row>
    <row r="240" spans="3:16" ht="18" customHeight="1" x14ac:dyDescent="0.35"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</row>
    <row r="241" spans="3:16" ht="18" customHeight="1" x14ac:dyDescent="0.35"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</row>
    <row r="242" spans="3:16" ht="18" customHeight="1" x14ac:dyDescent="0.35"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</row>
    <row r="243" spans="3:16" ht="18" customHeight="1" x14ac:dyDescent="0.35"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</row>
    <row r="244" spans="3:16" ht="18" customHeight="1" x14ac:dyDescent="0.35"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</row>
    <row r="245" spans="3:16" ht="18" customHeight="1" x14ac:dyDescent="0.35"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</row>
    <row r="246" spans="3:16" ht="18" customHeight="1" x14ac:dyDescent="0.35"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</row>
    <row r="247" spans="3:16" ht="18" customHeight="1" x14ac:dyDescent="0.35"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</row>
    <row r="248" spans="3:16" ht="18" customHeight="1" x14ac:dyDescent="0.35"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</row>
    <row r="249" spans="3:16" ht="18" customHeight="1" x14ac:dyDescent="0.35"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</row>
    <row r="250" spans="3:16" ht="18" customHeight="1" x14ac:dyDescent="0.35"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</row>
    <row r="251" spans="3:16" ht="18" customHeight="1" x14ac:dyDescent="0.35"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</row>
    <row r="252" spans="3:16" ht="18" customHeight="1" x14ac:dyDescent="0.35"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</row>
    <row r="253" spans="3:16" ht="18" customHeight="1" x14ac:dyDescent="0.35"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</row>
    <row r="254" spans="3:16" ht="18" customHeight="1" x14ac:dyDescent="0.35"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</row>
    <row r="255" spans="3:16" ht="18" customHeight="1" x14ac:dyDescent="0.35"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</row>
    <row r="256" spans="3:16" ht="18" customHeight="1" x14ac:dyDescent="0.35"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</row>
    <row r="257" spans="3:16" ht="18" customHeight="1" x14ac:dyDescent="0.35"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</row>
    <row r="258" spans="3:16" ht="18" customHeight="1" x14ac:dyDescent="0.35"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</row>
    <row r="259" spans="3:16" ht="18" customHeight="1" x14ac:dyDescent="0.35"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</row>
    <row r="260" spans="3:16" ht="18" customHeight="1" x14ac:dyDescent="0.35"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</row>
    <row r="261" spans="3:16" ht="18" customHeight="1" x14ac:dyDescent="0.35"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</row>
    <row r="262" spans="3:16" ht="18" customHeight="1" x14ac:dyDescent="0.35"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</row>
    <row r="263" spans="3:16" ht="18" customHeight="1" x14ac:dyDescent="0.35"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</row>
    <row r="264" spans="3:16" ht="18" customHeight="1" x14ac:dyDescent="0.35"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</row>
    <row r="265" spans="3:16" ht="18" customHeight="1" x14ac:dyDescent="0.35"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</row>
    <row r="266" spans="3:16" ht="18" customHeight="1" x14ac:dyDescent="0.35"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</row>
    <row r="267" spans="3:16" ht="18" customHeight="1" x14ac:dyDescent="0.35"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</row>
    <row r="268" spans="3:16" ht="18" customHeight="1" x14ac:dyDescent="0.35"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</row>
    <row r="269" spans="3:16" ht="18" customHeight="1" x14ac:dyDescent="0.35"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</row>
    <row r="270" spans="3:16" ht="18" customHeight="1" x14ac:dyDescent="0.35"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</row>
    <row r="271" spans="3:16" ht="18" customHeight="1" x14ac:dyDescent="0.35"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</row>
    <row r="272" spans="3:16" ht="18" customHeight="1" x14ac:dyDescent="0.35"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</row>
    <row r="273" spans="3:16" ht="18" customHeight="1" x14ac:dyDescent="0.35"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</row>
    <row r="274" spans="3:16" ht="18" customHeight="1" x14ac:dyDescent="0.35"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</row>
    <row r="275" spans="3:16" ht="18" customHeight="1" x14ac:dyDescent="0.35"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</row>
    <row r="276" spans="3:16" ht="18" customHeight="1" x14ac:dyDescent="0.35"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</row>
    <row r="277" spans="3:16" ht="18" customHeight="1" x14ac:dyDescent="0.35"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</row>
    <row r="278" spans="3:16" ht="18" customHeight="1" x14ac:dyDescent="0.35"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</row>
    <row r="279" spans="3:16" ht="18" customHeight="1" x14ac:dyDescent="0.35"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</row>
    <row r="280" spans="3:16" ht="18" customHeight="1" x14ac:dyDescent="0.35"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</row>
    <row r="281" spans="3:16" ht="18" customHeight="1" x14ac:dyDescent="0.35"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</row>
    <row r="282" spans="3:16" ht="18" customHeight="1" x14ac:dyDescent="0.35"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</row>
    <row r="283" spans="3:16" ht="18" customHeight="1" x14ac:dyDescent="0.35"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</row>
    <row r="284" spans="3:16" ht="18" customHeight="1" x14ac:dyDescent="0.35"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</row>
    <row r="285" spans="3:16" ht="18" customHeight="1" x14ac:dyDescent="0.35"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</row>
    <row r="286" spans="3:16" ht="18" customHeight="1" x14ac:dyDescent="0.35"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</row>
    <row r="287" spans="3:16" ht="18" customHeight="1" x14ac:dyDescent="0.35"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</row>
    <row r="288" spans="3:16" ht="18" customHeight="1" x14ac:dyDescent="0.35"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</row>
    <row r="289" spans="3:16" ht="18" customHeight="1" x14ac:dyDescent="0.35"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</row>
    <row r="290" spans="3:16" ht="18" customHeight="1" x14ac:dyDescent="0.35"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</row>
    <row r="291" spans="3:16" ht="18" customHeight="1" x14ac:dyDescent="0.35"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</row>
    <row r="292" spans="3:16" ht="18" customHeight="1" x14ac:dyDescent="0.35"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</row>
    <row r="293" spans="3:16" ht="18" customHeight="1" x14ac:dyDescent="0.35"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</row>
    <row r="294" spans="3:16" ht="18" customHeight="1" x14ac:dyDescent="0.35"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</row>
    <row r="295" spans="3:16" ht="18" customHeight="1" x14ac:dyDescent="0.35"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</row>
    <row r="296" spans="3:16" ht="18" customHeight="1" x14ac:dyDescent="0.35"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</row>
    <row r="297" spans="3:16" ht="18" customHeight="1" x14ac:dyDescent="0.35"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</row>
    <row r="298" spans="3:16" ht="18" customHeight="1" x14ac:dyDescent="0.35"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</row>
    <row r="299" spans="3:16" ht="18" customHeight="1" x14ac:dyDescent="0.35"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</row>
    <row r="300" spans="3:16" ht="18" customHeight="1" x14ac:dyDescent="0.35"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</row>
    <row r="301" spans="3:16" ht="18" customHeight="1" x14ac:dyDescent="0.35"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</row>
    <row r="302" spans="3:16" ht="18" customHeight="1" x14ac:dyDescent="0.35"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</row>
    <row r="303" spans="3:16" ht="18" customHeight="1" x14ac:dyDescent="0.35"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</row>
    <row r="304" spans="3:16" ht="18" customHeight="1" x14ac:dyDescent="0.35"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</row>
    <row r="305" spans="3:16" ht="18" customHeight="1" x14ac:dyDescent="0.35"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</row>
    <row r="306" spans="3:16" ht="18" customHeight="1" x14ac:dyDescent="0.35"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</row>
    <row r="307" spans="3:16" ht="18" customHeight="1" x14ac:dyDescent="0.35"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</row>
    <row r="308" spans="3:16" ht="18" customHeight="1" x14ac:dyDescent="0.35"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</row>
    <row r="309" spans="3:16" ht="18" customHeight="1" x14ac:dyDescent="0.35"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</row>
    <row r="310" spans="3:16" ht="18" customHeight="1" x14ac:dyDescent="0.35"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</row>
    <row r="311" spans="3:16" ht="18" customHeight="1" x14ac:dyDescent="0.35"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</row>
    <row r="312" spans="3:16" ht="18" customHeight="1" x14ac:dyDescent="0.35"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</row>
    <row r="313" spans="3:16" ht="18" customHeight="1" x14ac:dyDescent="0.35"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</row>
    <row r="314" spans="3:16" ht="18" customHeight="1" x14ac:dyDescent="0.35"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</row>
    <row r="315" spans="3:16" ht="18" customHeight="1" x14ac:dyDescent="0.35"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</row>
    <row r="316" spans="3:16" ht="18" customHeight="1" x14ac:dyDescent="0.35"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</row>
    <row r="317" spans="3:16" ht="18" customHeight="1" x14ac:dyDescent="0.35"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</row>
    <row r="318" spans="3:16" ht="18" customHeight="1" x14ac:dyDescent="0.35"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</row>
    <row r="319" spans="3:16" ht="18" customHeight="1" x14ac:dyDescent="0.35"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</row>
    <row r="320" spans="3:16" ht="18" customHeight="1" x14ac:dyDescent="0.35"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</row>
    <row r="321" spans="3:16" ht="18" customHeight="1" x14ac:dyDescent="0.35"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</row>
    <row r="322" spans="3:16" ht="18" customHeight="1" x14ac:dyDescent="0.35"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</row>
    <row r="323" spans="3:16" ht="18" customHeight="1" x14ac:dyDescent="0.35"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</row>
    <row r="324" spans="3:16" ht="18" customHeight="1" x14ac:dyDescent="0.35"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</row>
    <row r="325" spans="3:16" ht="18" customHeight="1" x14ac:dyDescent="0.35"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</row>
    <row r="326" spans="3:16" ht="18" customHeight="1" x14ac:dyDescent="0.35"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</row>
    <row r="327" spans="3:16" ht="18" customHeight="1" x14ac:dyDescent="0.35"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</row>
    <row r="328" spans="3:16" ht="18" customHeight="1" x14ac:dyDescent="0.35"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</row>
    <row r="329" spans="3:16" ht="18" customHeight="1" x14ac:dyDescent="0.35"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</row>
    <row r="330" spans="3:16" ht="18" customHeight="1" x14ac:dyDescent="0.35"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</row>
    <row r="331" spans="3:16" ht="18" customHeight="1" x14ac:dyDescent="0.35"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</row>
    <row r="332" spans="3:16" ht="18" customHeight="1" x14ac:dyDescent="0.35"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</row>
    <row r="333" spans="3:16" ht="18" customHeight="1" x14ac:dyDescent="0.35"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</row>
    <row r="334" spans="3:16" ht="18" customHeight="1" x14ac:dyDescent="0.35"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</row>
    <row r="335" spans="3:16" ht="18" customHeight="1" x14ac:dyDescent="0.35"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</row>
    <row r="336" spans="3:16" ht="18" customHeight="1" x14ac:dyDescent="0.35"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</row>
    <row r="337" spans="3:16" ht="18" customHeight="1" x14ac:dyDescent="0.35"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</row>
    <row r="338" spans="3:16" ht="18" customHeight="1" x14ac:dyDescent="0.35"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</row>
    <row r="339" spans="3:16" ht="18" customHeight="1" x14ac:dyDescent="0.35"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</row>
    <row r="340" spans="3:16" ht="18" customHeight="1" x14ac:dyDescent="0.35"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</row>
    <row r="341" spans="3:16" ht="18" customHeight="1" x14ac:dyDescent="0.35"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</row>
    <row r="342" spans="3:16" ht="18" customHeight="1" x14ac:dyDescent="0.35"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</row>
    <row r="343" spans="3:16" ht="18" customHeight="1" x14ac:dyDescent="0.35"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</row>
    <row r="344" spans="3:16" ht="18" customHeight="1" x14ac:dyDescent="0.35"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</row>
    <row r="345" spans="3:16" ht="18" customHeight="1" x14ac:dyDescent="0.35"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</row>
    <row r="346" spans="3:16" ht="18" customHeight="1" x14ac:dyDescent="0.35"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</row>
    <row r="347" spans="3:16" ht="18" customHeight="1" x14ac:dyDescent="0.35"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</row>
    <row r="348" spans="3:16" ht="18" customHeight="1" x14ac:dyDescent="0.35"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</row>
    <row r="349" spans="3:16" ht="18" customHeight="1" x14ac:dyDescent="0.35"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</row>
    <row r="350" spans="3:16" ht="18" customHeight="1" x14ac:dyDescent="0.35"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</row>
    <row r="351" spans="3:16" ht="18" customHeight="1" x14ac:dyDescent="0.35"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</row>
    <row r="352" spans="3:16" ht="18" customHeight="1" x14ac:dyDescent="0.35"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</row>
    <row r="353" spans="3:16" ht="18" customHeight="1" x14ac:dyDescent="0.35"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</row>
    <row r="354" spans="3:16" ht="18" customHeight="1" x14ac:dyDescent="0.35"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</row>
    <row r="355" spans="3:16" ht="18" customHeight="1" x14ac:dyDescent="0.35"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</row>
    <row r="356" spans="3:16" ht="18" customHeight="1" x14ac:dyDescent="0.35"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</row>
    <row r="357" spans="3:16" ht="18" customHeight="1" x14ac:dyDescent="0.35"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</row>
    <row r="358" spans="3:16" ht="18" customHeight="1" x14ac:dyDescent="0.35"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</row>
    <row r="359" spans="3:16" ht="18" customHeight="1" x14ac:dyDescent="0.35"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</row>
    <row r="360" spans="3:16" ht="18" customHeight="1" x14ac:dyDescent="0.35"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</row>
    <row r="361" spans="3:16" ht="18" customHeight="1" x14ac:dyDescent="0.35"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</row>
    <row r="362" spans="3:16" ht="18" customHeight="1" x14ac:dyDescent="0.35"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</row>
    <row r="363" spans="3:16" ht="18" customHeight="1" x14ac:dyDescent="0.35"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</row>
    <row r="364" spans="3:16" ht="18" customHeight="1" x14ac:dyDescent="0.35"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</row>
    <row r="365" spans="3:16" ht="18" customHeight="1" x14ac:dyDescent="0.35"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</row>
    <row r="366" spans="3:16" ht="18" customHeight="1" x14ac:dyDescent="0.35"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</row>
    <row r="367" spans="3:16" ht="18" customHeight="1" x14ac:dyDescent="0.35"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</row>
    <row r="368" spans="3:16" ht="18" customHeight="1" x14ac:dyDescent="0.35"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</row>
    <row r="369" spans="3:16" ht="18" customHeight="1" x14ac:dyDescent="0.35"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</row>
    <row r="370" spans="3:16" ht="18" customHeight="1" x14ac:dyDescent="0.35"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</row>
    <row r="371" spans="3:16" ht="18" customHeight="1" x14ac:dyDescent="0.35"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</row>
    <row r="372" spans="3:16" ht="18" customHeight="1" x14ac:dyDescent="0.35"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</row>
    <row r="373" spans="3:16" ht="18" customHeight="1" x14ac:dyDescent="0.35"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</row>
    <row r="374" spans="3:16" ht="18" customHeight="1" x14ac:dyDescent="0.35"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</row>
    <row r="375" spans="3:16" ht="18" customHeight="1" x14ac:dyDescent="0.35"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</row>
    <row r="376" spans="3:16" ht="18" customHeight="1" x14ac:dyDescent="0.35"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</row>
    <row r="377" spans="3:16" ht="18" customHeight="1" x14ac:dyDescent="0.35"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</row>
    <row r="378" spans="3:16" ht="18" customHeight="1" x14ac:dyDescent="0.35"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</row>
    <row r="379" spans="3:16" ht="18" customHeight="1" x14ac:dyDescent="0.35"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</row>
    <row r="380" spans="3:16" ht="18" customHeight="1" x14ac:dyDescent="0.35"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</row>
    <row r="381" spans="3:16" ht="18" customHeight="1" x14ac:dyDescent="0.35"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</row>
    <row r="382" spans="3:16" ht="18" customHeight="1" x14ac:dyDescent="0.35"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</row>
    <row r="383" spans="3:16" ht="18" customHeight="1" x14ac:dyDescent="0.35"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</row>
    <row r="384" spans="3:16" ht="18" customHeight="1" x14ac:dyDescent="0.35"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</row>
    <row r="385" spans="3:16" ht="18" customHeight="1" x14ac:dyDescent="0.35"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</row>
    <row r="386" spans="3:16" ht="18" customHeight="1" x14ac:dyDescent="0.35"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</row>
    <row r="387" spans="3:16" ht="18" customHeight="1" x14ac:dyDescent="0.35"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</row>
    <row r="388" spans="3:16" ht="18" customHeight="1" x14ac:dyDescent="0.35"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</row>
    <row r="389" spans="3:16" ht="18" customHeight="1" x14ac:dyDescent="0.35"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</row>
    <row r="390" spans="3:16" ht="18" customHeight="1" x14ac:dyDescent="0.35"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</row>
    <row r="391" spans="3:16" ht="18" customHeight="1" x14ac:dyDescent="0.35"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</row>
    <row r="392" spans="3:16" ht="18" customHeight="1" x14ac:dyDescent="0.35"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</row>
    <row r="393" spans="3:16" ht="18" customHeight="1" x14ac:dyDescent="0.35"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</row>
    <row r="394" spans="3:16" ht="18" customHeight="1" x14ac:dyDescent="0.35"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</row>
    <row r="395" spans="3:16" ht="18" customHeight="1" x14ac:dyDescent="0.35"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</row>
    <row r="396" spans="3:16" ht="18" customHeight="1" x14ac:dyDescent="0.35"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</row>
    <row r="397" spans="3:16" ht="18" customHeight="1" x14ac:dyDescent="0.35"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</row>
    <row r="398" spans="3:16" ht="18" customHeight="1" x14ac:dyDescent="0.35"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</row>
    <row r="399" spans="3:16" ht="18" customHeight="1" x14ac:dyDescent="0.35"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</row>
    <row r="400" spans="3:16" ht="18" customHeight="1" x14ac:dyDescent="0.35"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</row>
    <row r="401" spans="3:16" ht="18" customHeight="1" x14ac:dyDescent="0.35"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</row>
    <row r="402" spans="3:16" ht="18" customHeight="1" x14ac:dyDescent="0.35"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</row>
    <row r="403" spans="3:16" ht="18" customHeight="1" x14ac:dyDescent="0.35"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</row>
    <row r="404" spans="3:16" ht="18" customHeight="1" x14ac:dyDescent="0.35"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</row>
    <row r="405" spans="3:16" ht="18" customHeight="1" x14ac:dyDescent="0.35"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</row>
    <row r="406" spans="3:16" ht="18" customHeight="1" x14ac:dyDescent="0.35"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</row>
    <row r="407" spans="3:16" ht="18" customHeight="1" x14ac:dyDescent="0.35"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</row>
    <row r="408" spans="3:16" ht="18" customHeight="1" x14ac:dyDescent="0.35"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</row>
    <row r="409" spans="3:16" ht="18" customHeight="1" x14ac:dyDescent="0.35"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</row>
    <row r="410" spans="3:16" ht="18" customHeight="1" x14ac:dyDescent="0.35"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</row>
    <row r="411" spans="3:16" ht="18" customHeight="1" x14ac:dyDescent="0.35"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</row>
    <row r="412" spans="3:16" ht="18" customHeight="1" x14ac:dyDescent="0.35"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</row>
    <row r="413" spans="3:16" ht="18" customHeight="1" x14ac:dyDescent="0.35"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</row>
    <row r="414" spans="3:16" ht="18" customHeight="1" x14ac:dyDescent="0.35"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</row>
    <row r="415" spans="3:16" ht="18" customHeight="1" x14ac:dyDescent="0.35"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</row>
    <row r="416" spans="3:16" ht="18" customHeight="1" x14ac:dyDescent="0.35"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</row>
    <row r="417" spans="3:16" ht="18" customHeight="1" x14ac:dyDescent="0.35"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</row>
    <row r="418" spans="3:16" ht="18" customHeight="1" x14ac:dyDescent="0.35"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</row>
    <row r="419" spans="3:16" ht="18" customHeight="1" x14ac:dyDescent="0.35"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</row>
    <row r="420" spans="3:16" ht="18" customHeight="1" x14ac:dyDescent="0.35"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</row>
    <row r="421" spans="3:16" ht="18" customHeight="1" x14ac:dyDescent="0.35"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</row>
    <row r="422" spans="3:16" ht="18" customHeight="1" x14ac:dyDescent="0.35"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</row>
    <row r="423" spans="3:16" ht="18" customHeight="1" x14ac:dyDescent="0.35"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</row>
    <row r="424" spans="3:16" ht="18" customHeight="1" x14ac:dyDescent="0.35"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</row>
    <row r="425" spans="3:16" ht="18" customHeight="1" x14ac:dyDescent="0.35"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</row>
    <row r="426" spans="3:16" ht="18" customHeight="1" x14ac:dyDescent="0.35"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</row>
    <row r="427" spans="3:16" ht="18" customHeight="1" x14ac:dyDescent="0.35"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</row>
    <row r="428" spans="3:16" ht="18" customHeight="1" x14ac:dyDescent="0.35"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</row>
    <row r="429" spans="3:16" ht="18" customHeight="1" x14ac:dyDescent="0.35"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</row>
    <row r="430" spans="3:16" ht="18" customHeight="1" x14ac:dyDescent="0.35"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</row>
    <row r="431" spans="3:16" ht="18" customHeight="1" x14ac:dyDescent="0.35"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</row>
    <row r="432" spans="3:16" ht="18" customHeight="1" x14ac:dyDescent="0.35"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</row>
    <row r="433" spans="3:16" ht="18" customHeight="1" x14ac:dyDescent="0.35"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</row>
    <row r="434" spans="3:16" ht="18" customHeight="1" x14ac:dyDescent="0.35"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</row>
    <row r="435" spans="3:16" ht="18" customHeight="1" x14ac:dyDescent="0.35"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</row>
    <row r="436" spans="3:16" ht="18" customHeight="1" x14ac:dyDescent="0.35"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</row>
    <row r="437" spans="3:16" ht="18" customHeight="1" x14ac:dyDescent="0.35"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</row>
    <row r="438" spans="3:16" ht="18" customHeight="1" x14ac:dyDescent="0.35"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</row>
    <row r="439" spans="3:16" ht="18" customHeight="1" x14ac:dyDescent="0.35"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</row>
    <row r="440" spans="3:16" ht="18" customHeight="1" x14ac:dyDescent="0.35"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</row>
    <row r="441" spans="3:16" ht="18" customHeight="1" x14ac:dyDescent="0.35"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</row>
    <row r="442" spans="3:16" ht="18" customHeight="1" x14ac:dyDescent="0.35"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</row>
    <row r="443" spans="3:16" ht="18" customHeight="1" x14ac:dyDescent="0.35"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</row>
    <row r="444" spans="3:16" ht="18" customHeight="1" x14ac:dyDescent="0.35"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</row>
    <row r="445" spans="3:16" ht="18" customHeight="1" x14ac:dyDescent="0.35"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</row>
    <row r="446" spans="3:16" ht="18" customHeight="1" x14ac:dyDescent="0.35"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</row>
    <row r="447" spans="3:16" ht="18" customHeight="1" x14ac:dyDescent="0.35"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</row>
    <row r="448" spans="3:16" ht="18" customHeight="1" x14ac:dyDescent="0.35"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</row>
    <row r="449" spans="3:16" ht="18" customHeight="1" x14ac:dyDescent="0.35"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</row>
    <row r="450" spans="3:16" ht="18" customHeight="1" x14ac:dyDescent="0.35"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</row>
    <row r="451" spans="3:16" ht="18" customHeight="1" x14ac:dyDescent="0.35"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</row>
    <row r="452" spans="3:16" ht="18" customHeight="1" x14ac:dyDescent="0.35"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</row>
    <row r="453" spans="3:16" ht="18" customHeight="1" x14ac:dyDescent="0.35"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</row>
    <row r="454" spans="3:16" ht="18" customHeight="1" x14ac:dyDescent="0.35"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</row>
    <row r="455" spans="3:16" ht="18" customHeight="1" x14ac:dyDescent="0.35"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</row>
    <row r="456" spans="3:16" ht="18" customHeight="1" x14ac:dyDescent="0.35"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</row>
    <row r="457" spans="3:16" ht="18" customHeight="1" x14ac:dyDescent="0.35"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</row>
    <row r="458" spans="3:16" ht="18" customHeight="1" x14ac:dyDescent="0.35"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</row>
    <row r="459" spans="3:16" ht="18" customHeight="1" x14ac:dyDescent="0.35"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</row>
    <row r="460" spans="3:16" ht="18" customHeight="1" x14ac:dyDescent="0.35"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</row>
    <row r="461" spans="3:16" ht="18" customHeight="1" x14ac:dyDescent="0.35"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</row>
    <row r="462" spans="3:16" ht="18" customHeight="1" x14ac:dyDescent="0.35"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</row>
    <row r="463" spans="3:16" ht="18" customHeight="1" x14ac:dyDescent="0.35"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</row>
    <row r="464" spans="3:16" ht="18" customHeight="1" x14ac:dyDescent="0.35"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</row>
    <row r="465" spans="3:16" ht="18" customHeight="1" x14ac:dyDescent="0.35"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</row>
    <row r="466" spans="3:16" ht="18" customHeight="1" x14ac:dyDescent="0.35"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</row>
    <row r="467" spans="3:16" ht="18" customHeight="1" x14ac:dyDescent="0.35"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</row>
    <row r="468" spans="3:16" ht="18" customHeight="1" x14ac:dyDescent="0.35"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</row>
    <row r="469" spans="3:16" ht="18" customHeight="1" x14ac:dyDescent="0.35"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</row>
    <row r="470" spans="3:16" ht="18" customHeight="1" x14ac:dyDescent="0.35"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</row>
    <row r="471" spans="3:16" ht="18" customHeight="1" x14ac:dyDescent="0.35"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</row>
    <row r="472" spans="3:16" ht="18" customHeight="1" x14ac:dyDescent="0.35"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</row>
    <row r="473" spans="3:16" ht="18" customHeight="1" x14ac:dyDescent="0.35"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</row>
    <row r="474" spans="3:16" ht="18" customHeight="1" x14ac:dyDescent="0.35"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</row>
    <row r="475" spans="3:16" ht="18" customHeight="1" x14ac:dyDescent="0.35"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</row>
    <row r="476" spans="3:16" ht="18" customHeight="1" x14ac:dyDescent="0.35"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</row>
    <row r="477" spans="3:16" ht="18" customHeight="1" x14ac:dyDescent="0.35"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</row>
    <row r="478" spans="3:16" ht="18" customHeight="1" x14ac:dyDescent="0.35"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</row>
    <row r="479" spans="3:16" ht="18" customHeight="1" x14ac:dyDescent="0.35"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</row>
    <row r="480" spans="3:16" ht="18" customHeight="1" x14ac:dyDescent="0.35"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</row>
    <row r="481" spans="3:16" ht="18" customHeight="1" x14ac:dyDescent="0.35"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</row>
    <row r="482" spans="3:16" ht="18" customHeight="1" x14ac:dyDescent="0.35"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</row>
    <row r="483" spans="3:16" ht="18" customHeight="1" x14ac:dyDescent="0.35"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</row>
    <row r="484" spans="3:16" ht="18" customHeight="1" x14ac:dyDescent="0.35"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</row>
    <row r="485" spans="3:16" ht="18" customHeight="1" x14ac:dyDescent="0.35"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</row>
    <row r="486" spans="3:16" ht="18" customHeight="1" x14ac:dyDescent="0.35"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</row>
    <row r="487" spans="3:16" ht="18" customHeight="1" x14ac:dyDescent="0.35"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</row>
    <row r="488" spans="3:16" ht="18" customHeight="1" x14ac:dyDescent="0.35"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</row>
    <row r="489" spans="3:16" ht="18" customHeight="1" x14ac:dyDescent="0.35"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</row>
    <row r="490" spans="3:16" ht="18" customHeight="1" x14ac:dyDescent="0.35"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</row>
    <row r="491" spans="3:16" ht="18" customHeight="1" x14ac:dyDescent="0.35"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</row>
    <row r="492" spans="3:16" ht="18" customHeight="1" x14ac:dyDescent="0.35"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</row>
    <row r="493" spans="3:16" ht="18" customHeight="1" x14ac:dyDescent="0.35"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</row>
    <row r="494" spans="3:16" ht="18" customHeight="1" x14ac:dyDescent="0.35"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</row>
    <row r="495" spans="3:16" ht="18" customHeight="1" x14ac:dyDescent="0.35"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</row>
    <row r="496" spans="3:16" ht="18" customHeight="1" x14ac:dyDescent="0.35"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</row>
    <row r="497" spans="3:16" ht="18" customHeight="1" x14ac:dyDescent="0.35"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</row>
    <row r="498" spans="3:16" ht="18" customHeight="1" x14ac:dyDescent="0.35"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</row>
    <row r="499" spans="3:16" ht="18" customHeight="1" x14ac:dyDescent="0.35"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</row>
    <row r="500" spans="3:16" ht="18" customHeight="1" x14ac:dyDescent="0.35"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</row>
    <row r="501" spans="3:16" ht="18" customHeight="1" x14ac:dyDescent="0.35"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</row>
    <row r="502" spans="3:16" ht="18" customHeight="1" x14ac:dyDescent="0.35"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</row>
    <row r="503" spans="3:16" ht="18" customHeight="1" x14ac:dyDescent="0.35"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</row>
    <row r="504" spans="3:16" ht="18" customHeight="1" x14ac:dyDescent="0.35"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</row>
    <row r="505" spans="3:16" ht="18" customHeight="1" x14ac:dyDescent="0.35"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</row>
    <row r="506" spans="3:16" ht="18" customHeight="1" x14ac:dyDescent="0.35"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</row>
    <row r="507" spans="3:16" ht="18" customHeight="1" x14ac:dyDescent="0.35"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</row>
    <row r="508" spans="3:16" ht="18" customHeight="1" x14ac:dyDescent="0.35"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</row>
    <row r="509" spans="3:16" ht="18" customHeight="1" x14ac:dyDescent="0.35"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</row>
    <row r="510" spans="3:16" ht="18" customHeight="1" x14ac:dyDescent="0.35"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</row>
    <row r="511" spans="3:16" ht="18" customHeight="1" x14ac:dyDescent="0.35"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</row>
    <row r="512" spans="3:16" ht="18" customHeight="1" x14ac:dyDescent="0.35"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</row>
    <row r="513" spans="3:16" ht="18" customHeight="1" x14ac:dyDescent="0.35"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</row>
    <row r="514" spans="3:16" ht="18" customHeight="1" x14ac:dyDescent="0.35"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</row>
    <row r="515" spans="3:16" ht="18" customHeight="1" x14ac:dyDescent="0.35"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</row>
    <row r="516" spans="3:16" ht="18" customHeight="1" x14ac:dyDescent="0.35"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</row>
    <row r="517" spans="3:16" ht="18" customHeight="1" x14ac:dyDescent="0.35"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</row>
    <row r="518" spans="3:16" ht="18" customHeight="1" x14ac:dyDescent="0.35"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</row>
    <row r="519" spans="3:16" ht="18" customHeight="1" x14ac:dyDescent="0.35"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</row>
    <row r="520" spans="3:16" ht="18" customHeight="1" x14ac:dyDescent="0.35"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</row>
    <row r="521" spans="3:16" ht="18" customHeight="1" x14ac:dyDescent="0.35"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</row>
    <row r="522" spans="3:16" ht="18" customHeight="1" x14ac:dyDescent="0.35"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</row>
    <row r="523" spans="3:16" ht="18" customHeight="1" x14ac:dyDescent="0.35"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</row>
    <row r="524" spans="3:16" ht="18" customHeight="1" x14ac:dyDescent="0.35"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</row>
    <row r="525" spans="3:16" ht="18" customHeight="1" x14ac:dyDescent="0.35"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</row>
    <row r="526" spans="3:16" ht="18" customHeight="1" x14ac:dyDescent="0.35"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</row>
    <row r="527" spans="3:16" ht="18" customHeight="1" x14ac:dyDescent="0.35"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</row>
    <row r="528" spans="3:16" ht="18" customHeight="1" x14ac:dyDescent="0.35"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</row>
    <row r="529" spans="3:16" ht="18" customHeight="1" x14ac:dyDescent="0.35"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</row>
    <row r="530" spans="3:16" ht="18" customHeight="1" x14ac:dyDescent="0.35"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</row>
    <row r="531" spans="3:16" ht="18" customHeight="1" x14ac:dyDescent="0.35"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</row>
    <row r="532" spans="3:16" ht="18" customHeight="1" x14ac:dyDescent="0.35"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</row>
    <row r="533" spans="3:16" ht="18" customHeight="1" x14ac:dyDescent="0.35"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</row>
    <row r="534" spans="3:16" ht="18" customHeight="1" x14ac:dyDescent="0.35"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</row>
    <row r="535" spans="3:16" ht="18" customHeight="1" x14ac:dyDescent="0.35"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</row>
    <row r="536" spans="3:16" ht="18" customHeight="1" x14ac:dyDescent="0.35"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</row>
    <row r="537" spans="3:16" ht="18" customHeight="1" x14ac:dyDescent="0.35"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</row>
    <row r="538" spans="3:16" ht="18" customHeight="1" x14ac:dyDescent="0.35"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</row>
    <row r="539" spans="3:16" ht="18" customHeight="1" x14ac:dyDescent="0.35"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</row>
    <row r="540" spans="3:16" ht="18" customHeight="1" x14ac:dyDescent="0.35"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</row>
    <row r="541" spans="3:16" ht="18" customHeight="1" x14ac:dyDescent="0.35"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</row>
    <row r="542" spans="3:16" ht="18" customHeight="1" x14ac:dyDescent="0.35"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</row>
    <row r="543" spans="3:16" ht="18" customHeight="1" x14ac:dyDescent="0.35"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</row>
    <row r="544" spans="3:16" ht="18" customHeight="1" x14ac:dyDescent="0.35"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</row>
    <row r="545" spans="3:16" ht="18" customHeight="1" x14ac:dyDescent="0.35"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</row>
    <row r="546" spans="3:16" ht="18" customHeight="1" x14ac:dyDescent="0.35"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</row>
    <row r="547" spans="3:16" ht="18" customHeight="1" x14ac:dyDescent="0.35"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</row>
    <row r="548" spans="3:16" ht="18" customHeight="1" x14ac:dyDescent="0.35"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</row>
    <row r="549" spans="3:16" ht="18" customHeight="1" x14ac:dyDescent="0.35"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</row>
    <row r="550" spans="3:16" ht="18" customHeight="1" x14ac:dyDescent="0.35"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</row>
    <row r="551" spans="3:16" ht="18" customHeight="1" x14ac:dyDescent="0.35"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</row>
    <row r="552" spans="3:16" ht="18" customHeight="1" x14ac:dyDescent="0.35"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</row>
    <row r="553" spans="3:16" ht="18" customHeight="1" x14ac:dyDescent="0.35"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</row>
    <row r="554" spans="3:16" ht="18" customHeight="1" x14ac:dyDescent="0.35"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</row>
    <row r="555" spans="3:16" ht="18" customHeight="1" x14ac:dyDescent="0.35"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</row>
    <row r="556" spans="3:16" ht="18" customHeight="1" x14ac:dyDescent="0.35"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</row>
    <row r="557" spans="3:16" ht="18" customHeight="1" x14ac:dyDescent="0.35"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</row>
    <row r="558" spans="3:16" ht="18" customHeight="1" x14ac:dyDescent="0.35"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</row>
    <row r="559" spans="3:16" ht="18" customHeight="1" x14ac:dyDescent="0.35"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</row>
    <row r="560" spans="3:16" ht="18" customHeight="1" x14ac:dyDescent="0.35"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</row>
    <row r="561" spans="3:16" ht="18" customHeight="1" x14ac:dyDescent="0.35"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</row>
    <row r="562" spans="3:16" ht="18" customHeight="1" x14ac:dyDescent="0.35"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</row>
    <row r="563" spans="3:16" ht="18" customHeight="1" x14ac:dyDescent="0.35"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</row>
    <row r="564" spans="3:16" ht="18" customHeight="1" x14ac:dyDescent="0.35"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</row>
    <row r="565" spans="3:16" ht="18" customHeight="1" x14ac:dyDescent="0.35"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</row>
    <row r="566" spans="3:16" ht="18" customHeight="1" x14ac:dyDescent="0.35"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</row>
    <row r="567" spans="3:16" ht="18" customHeight="1" x14ac:dyDescent="0.35"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</row>
    <row r="568" spans="3:16" ht="18" customHeight="1" x14ac:dyDescent="0.35"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</row>
    <row r="569" spans="3:16" ht="18" customHeight="1" x14ac:dyDescent="0.35"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</row>
    <row r="570" spans="3:16" ht="18" customHeight="1" x14ac:dyDescent="0.35"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</row>
    <row r="571" spans="3:16" ht="18" customHeight="1" x14ac:dyDescent="0.35"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</row>
    <row r="572" spans="3:16" ht="18" customHeight="1" x14ac:dyDescent="0.35"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</row>
    <row r="573" spans="3:16" ht="18" customHeight="1" x14ac:dyDescent="0.35"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</row>
    <row r="574" spans="3:16" ht="18" customHeight="1" x14ac:dyDescent="0.35"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</row>
    <row r="575" spans="3:16" ht="18" customHeight="1" x14ac:dyDescent="0.35"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</row>
    <row r="576" spans="3:16" ht="18" customHeight="1" x14ac:dyDescent="0.35"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</row>
    <row r="577" spans="3:16" ht="18" customHeight="1" x14ac:dyDescent="0.35"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</row>
    <row r="578" spans="3:16" ht="18" customHeight="1" x14ac:dyDescent="0.35"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</row>
    <row r="579" spans="3:16" ht="18" customHeight="1" x14ac:dyDescent="0.35"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</row>
    <row r="580" spans="3:16" ht="18" customHeight="1" x14ac:dyDescent="0.35"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</row>
    <row r="581" spans="3:16" ht="18" customHeight="1" x14ac:dyDescent="0.35"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</row>
    <row r="582" spans="3:16" ht="18" customHeight="1" x14ac:dyDescent="0.35"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</row>
    <row r="583" spans="3:16" ht="18" customHeight="1" x14ac:dyDescent="0.35"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</row>
    <row r="584" spans="3:16" ht="18" customHeight="1" x14ac:dyDescent="0.35"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</row>
    <row r="585" spans="3:16" ht="18" customHeight="1" x14ac:dyDescent="0.35"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</row>
    <row r="586" spans="3:16" ht="18" customHeight="1" x14ac:dyDescent="0.35"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</row>
    <row r="587" spans="3:16" ht="18" customHeight="1" x14ac:dyDescent="0.35"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</row>
    <row r="588" spans="3:16" ht="18" customHeight="1" x14ac:dyDescent="0.35"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</row>
    <row r="589" spans="3:16" ht="18" customHeight="1" x14ac:dyDescent="0.35"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</row>
    <row r="590" spans="3:16" ht="18" customHeight="1" x14ac:dyDescent="0.35"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</row>
    <row r="591" spans="3:16" ht="18" customHeight="1" x14ac:dyDescent="0.35"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</row>
    <row r="592" spans="3:16" ht="18" customHeight="1" x14ac:dyDescent="0.35"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</row>
    <row r="593" spans="3:16" ht="18" customHeight="1" x14ac:dyDescent="0.35"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</row>
    <row r="594" spans="3:16" ht="18" customHeight="1" x14ac:dyDescent="0.35"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</row>
    <row r="595" spans="3:16" ht="18" customHeight="1" x14ac:dyDescent="0.35"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</row>
    <row r="596" spans="3:16" ht="18" customHeight="1" x14ac:dyDescent="0.35"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</row>
    <row r="597" spans="3:16" ht="18" customHeight="1" x14ac:dyDescent="0.35"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</row>
    <row r="598" spans="3:16" ht="18" customHeight="1" x14ac:dyDescent="0.35"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</row>
    <row r="599" spans="3:16" ht="18" customHeight="1" x14ac:dyDescent="0.35"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</row>
    <row r="600" spans="3:16" ht="18" customHeight="1" x14ac:dyDescent="0.35"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</row>
    <row r="601" spans="3:16" ht="18" customHeight="1" x14ac:dyDescent="0.35"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</row>
    <row r="602" spans="3:16" ht="18" customHeight="1" x14ac:dyDescent="0.35"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</row>
    <row r="603" spans="3:16" ht="18" customHeight="1" x14ac:dyDescent="0.35"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</row>
    <row r="604" spans="3:16" ht="18" customHeight="1" x14ac:dyDescent="0.35"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</row>
    <row r="605" spans="3:16" ht="18" customHeight="1" x14ac:dyDescent="0.35"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</row>
    <row r="606" spans="3:16" ht="18" customHeight="1" x14ac:dyDescent="0.35"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</row>
    <row r="607" spans="3:16" ht="18" customHeight="1" x14ac:dyDescent="0.35"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</row>
    <row r="608" spans="3:16" ht="18" customHeight="1" x14ac:dyDescent="0.35"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</row>
    <row r="609" spans="3:16" ht="18" customHeight="1" x14ac:dyDescent="0.35"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</row>
    <row r="610" spans="3:16" ht="18" customHeight="1" x14ac:dyDescent="0.35"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</row>
    <row r="611" spans="3:16" ht="18" customHeight="1" x14ac:dyDescent="0.35"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</row>
    <row r="612" spans="3:16" ht="18" customHeight="1" x14ac:dyDescent="0.35"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</row>
    <row r="613" spans="3:16" ht="18" customHeight="1" x14ac:dyDescent="0.35"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</row>
    <row r="614" spans="3:16" ht="18" customHeight="1" x14ac:dyDescent="0.35"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</row>
    <row r="615" spans="3:16" ht="18" customHeight="1" x14ac:dyDescent="0.35"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</row>
    <row r="616" spans="3:16" ht="18" customHeight="1" x14ac:dyDescent="0.35"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</row>
    <row r="617" spans="3:16" ht="18" customHeight="1" x14ac:dyDescent="0.35"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</row>
    <row r="618" spans="3:16" ht="18" customHeight="1" x14ac:dyDescent="0.35"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</row>
    <row r="619" spans="3:16" ht="18" customHeight="1" x14ac:dyDescent="0.35"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</row>
    <row r="620" spans="3:16" ht="18" customHeight="1" x14ac:dyDescent="0.35"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</row>
    <row r="621" spans="3:16" ht="18" customHeight="1" x14ac:dyDescent="0.35"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</row>
    <row r="622" spans="3:16" ht="18" customHeight="1" x14ac:dyDescent="0.35"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</row>
    <row r="623" spans="3:16" ht="18" customHeight="1" x14ac:dyDescent="0.35"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</row>
    <row r="624" spans="3:16" ht="18" customHeight="1" x14ac:dyDescent="0.35"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</row>
    <row r="625" spans="3:16" ht="18" customHeight="1" x14ac:dyDescent="0.35"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</row>
    <row r="626" spans="3:16" ht="18" customHeight="1" x14ac:dyDescent="0.35"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</row>
    <row r="627" spans="3:16" ht="18" customHeight="1" x14ac:dyDescent="0.35"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</row>
    <row r="628" spans="3:16" ht="18" customHeight="1" x14ac:dyDescent="0.35"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</row>
    <row r="629" spans="3:16" ht="18" customHeight="1" x14ac:dyDescent="0.35"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</row>
    <row r="630" spans="3:16" ht="18" customHeight="1" x14ac:dyDescent="0.35"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</row>
    <row r="631" spans="3:16" ht="18" customHeight="1" x14ac:dyDescent="0.35"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</row>
    <row r="632" spans="3:16" ht="18" customHeight="1" x14ac:dyDescent="0.35"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</row>
    <row r="633" spans="3:16" ht="18" customHeight="1" x14ac:dyDescent="0.35"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</row>
    <row r="634" spans="3:16" ht="18" customHeight="1" x14ac:dyDescent="0.35"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</row>
    <row r="635" spans="3:16" ht="18" customHeight="1" x14ac:dyDescent="0.35"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</row>
    <row r="636" spans="3:16" ht="18" customHeight="1" x14ac:dyDescent="0.35"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</row>
    <row r="637" spans="3:16" ht="18" customHeight="1" x14ac:dyDescent="0.35"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</row>
    <row r="638" spans="3:16" ht="18" customHeight="1" x14ac:dyDescent="0.35"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</row>
    <row r="639" spans="3:16" ht="18" customHeight="1" x14ac:dyDescent="0.35"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</row>
    <row r="640" spans="3:16" ht="18" customHeight="1" x14ac:dyDescent="0.35"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</row>
    <row r="641" spans="3:16" ht="18" customHeight="1" x14ac:dyDescent="0.35"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</row>
    <row r="642" spans="3:16" ht="18" customHeight="1" x14ac:dyDescent="0.35"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</row>
    <row r="643" spans="3:16" ht="18" customHeight="1" x14ac:dyDescent="0.35"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</row>
    <row r="644" spans="3:16" ht="18" customHeight="1" x14ac:dyDescent="0.35"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</row>
    <row r="645" spans="3:16" ht="18" customHeight="1" x14ac:dyDescent="0.35"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</row>
    <row r="646" spans="3:16" ht="18" customHeight="1" x14ac:dyDescent="0.35"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</row>
    <row r="647" spans="3:16" ht="18" customHeight="1" x14ac:dyDescent="0.35"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</row>
    <row r="648" spans="3:16" ht="18" customHeight="1" x14ac:dyDescent="0.35"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</row>
    <row r="649" spans="3:16" ht="18" customHeight="1" x14ac:dyDescent="0.35"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</row>
    <row r="650" spans="3:16" ht="18" customHeight="1" x14ac:dyDescent="0.35"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</row>
    <row r="651" spans="3:16" ht="18" customHeight="1" x14ac:dyDescent="0.35"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</row>
    <row r="652" spans="3:16" ht="18" customHeight="1" x14ac:dyDescent="0.35"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</row>
    <row r="653" spans="3:16" ht="18" customHeight="1" x14ac:dyDescent="0.35"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</row>
    <row r="654" spans="3:16" ht="18" customHeight="1" x14ac:dyDescent="0.35"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</row>
    <row r="655" spans="3:16" ht="18" customHeight="1" x14ac:dyDescent="0.35"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</row>
    <row r="656" spans="3:16" ht="18" customHeight="1" x14ac:dyDescent="0.35"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</row>
    <row r="657" spans="3:16" ht="18" customHeight="1" x14ac:dyDescent="0.35"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</row>
    <row r="658" spans="3:16" ht="18" customHeight="1" x14ac:dyDescent="0.35"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</row>
    <row r="659" spans="3:16" ht="18" customHeight="1" x14ac:dyDescent="0.35"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</row>
    <row r="660" spans="3:16" ht="18" customHeight="1" x14ac:dyDescent="0.35"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</row>
    <row r="661" spans="3:16" ht="18" customHeight="1" x14ac:dyDescent="0.35"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</row>
    <row r="662" spans="3:16" ht="18" customHeight="1" x14ac:dyDescent="0.35"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</row>
    <row r="663" spans="3:16" ht="18" customHeight="1" x14ac:dyDescent="0.35"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</row>
    <row r="664" spans="3:16" ht="18" customHeight="1" x14ac:dyDescent="0.35"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</row>
    <row r="665" spans="3:16" ht="18" customHeight="1" x14ac:dyDescent="0.35"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</row>
    <row r="666" spans="3:16" ht="18" customHeight="1" x14ac:dyDescent="0.35"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</row>
    <row r="667" spans="3:16" ht="18" customHeight="1" x14ac:dyDescent="0.35"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</row>
    <row r="668" spans="3:16" ht="18" customHeight="1" x14ac:dyDescent="0.35"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</row>
    <row r="669" spans="3:16" ht="18" customHeight="1" x14ac:dyDescent="0.35"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</row>
    <row r="670" spans="3:16" ht="18" customHeight="1" x14ac:dyDescent="0.35"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</row>
    <row r="671" spans="3:16" ht="18" customHeight="1" x14ac:dyDescent="0.35"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</row>
    <row r="672" spans="3:16" ht="18" customHeight="1" x14ac:dyDescent="0.35"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</row>
    <row r="673" spans="3:16" ht="18" customHeight="1" x14ac:dyDescent="0.35"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</row>
    <row r="674" spans="3:16" ht="18" customHeight="1" x14ac:dyDescent="0.35"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</row>
    <row r="675" spans="3:16" ht="18" customHeight="1" x14ac:dyDescent="0.35"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</row>
    <row r="676" spans="3:16" ht="18" customHeight="1" x14ac:dyDescent="0.35"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</row>
    <row r="677" spans="3:16" ht="18" customHeight="1" x14ac:dyDescent="0.35"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</row>
    <row r="678" spans="3:16" ht="18" customHeight="1" x14ac:dyDescent="0.35"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</row>
    <row r="679" spans="3:16" ht="18" customHeight="1" x14ac:dyDescent="0.35"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</row>
    <row r="680" spans="3:16" ht="18" customHeight="1" x14ac:dyDescent="0.35"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</row>
    <row r="681" spans="3:16" ht="18" customHeight="1" x14ac:dyDescent="0.35"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</row>
    <row r="682" spans="3:16" ht="18" customHeight="1" x14ac:dyDescent="0.35"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</row>
    <row r="683" spans="3:16" ht="18" customHeight="1" x14ac:dyDescent="0.35"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</row>
    <row r="684" spans="3:16" ht="18" customHeight="1" x14ac:dyDescent="0.35"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</row>
    <row r="685" spans="3:16" ht="18" customHeight="1" x14ac:dyDescent="0.35"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</row>
    <row r="686" spans="3:16" ht="18" customHeight="1" x14ac:dyDescent="0.35"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</row>
    <row r="687" spans="3:16" ht="18" customHeight="1" x14ac:dyDescent="0.35"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</row>
    <row r="688" spans="3:16" ht="18" customHeight="1" x14ac:dyDescent="0.35"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</row>
    <row r="689" spans="3:16" ht="18" customHeight="1" x14ac:dyDescent="0.35"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</row>
    <row r="690" spans="3:16" ht="18" customHeight="1" x14ac:dyDescent="0.35"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</row>
    <row r="691" spans="3:16" ht="18" customHeight="1" x14ac:dyDescent="0.35"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</row>
    <row r="692" spans="3:16" ht="18" customHeight="1" x14ac:dyDescent="0.35"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</row>
    <row r="693" spans="3:16" ht="18" customHeight="1" x14ac:dyDescent="0.35"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</row>
    <row r="694" spans="3:16" ht="18" customHeight="1" x14ac:dyDescent="0.35"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</row>
    <row r="695" spans="3:16" ht="18" customHeight="1" x14ac:dyDescent="0.35"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</row>
    <row r="696" spans="3:16" ht="18" customHeight="1" x14ac:dyDescent="0.35"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</row>
    <row r="697" spans="3:16" ht="18" customHeight="1" x14ac:dyDescent="0.35"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</row>
    <row r="698" spans="3:16" ht="18" customHeight="1" x14ac:dyDescent="0.35"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</row>
    <row r="699" spans="3:16" ht="18" customHeight="1" x14ac:dyDescent="0.35"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</row>
    <row r="700" spans="3:16" ht="18" customHeight="1" x14ac:dyDescent="0.35"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</row>
    <row r="701" spans="3:16" ht="18" customHeight="1" x14ac:dyDescent="0.35"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</row>
    <row r="702" spans="3:16" ht="18" customHeight="1" x14ac:dyDescent="0.35"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</row>
  </sheetData>
  <mergeCells count="2">
    <mergeCell ref="D6:E6"/>
    <mergeCell ref="F6:O6"/>
  </mergeCells>
  <pageMargins left="0.7" right="0.7" top="0.75" bottom="0.75" header="0.3" footer="0.3"/>
  <pageSetup orientation="portrait" r:id="rId1"/>
  <ignoredErrors>
    <ignoredError sqref="D12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P452"/>
  <sheetViews>
    <sheetView showGridLines="0" workbookViewId="0"/>
  </sheetViews>
  <sheetFormatPr defaultRowHeight="15" customHeight="1" x14ac:dyDescent="0.35"/>
  <cols>
    <col min="1" max="1" width="3.8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Noida Location Warehouse (Cold Storage)</v>
      </c>
      <c r="C4" s="2" t="s">
        <v>121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261" t="s">
        <v>0</v>
      </c>
      <c r="E6" s="261"/>
      <c r="F6" s="262" t="s">
        <v>56</v>
      </c>
      <c r="G6" s="262"/>
      <c r="H6" s="262"/>
      <c r="I6" s="262"/>
      <c r="J6" s="262"/>
      <c r="K6" s="262"/>
      <c r="L6" s="262"/>
      <c r="M6" s="262"/>
      <c r="N6" s="262"/>
      <c r="O6" s="262"/>
    </row>
    <row r="7" spans="2:16" ht="18" customHeight="1" x14ac:dyDescent="0.35">
      <c r="B7" s="3" t="s">
        <v>114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M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ref="N8" si="4">M8+1</f>
        <v>9</v>
      </c>
      <c r="O8" s="55">
        <f t="shared" ref="O8" si="5">N8+1</f>
        <v>10</v>
      </c>
      <c r="P8" s="56"/>
    </row>
    <row r="9" spans="2:16" s="72" customFormat="1" ht="18" customHeight="1" x14ac:dyDescent="0.3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M9" si="6">MONTH(G7-F7)</f>
        <v>12</v>
      </c>
      <c r="H9" s="53">
        <f t="shared" si="6"/>
        <v>12</v>
      </c>
      <c r="I9" s="53">
        <f t="shared" si="6"/>
        <v>12</v>
      </c>
      <c r="J9" s="53">
        <f t="shared" si="6"/>
        <v>12</v>
      </c>
      <c r="K9" s="53">
        <f t="shared" si="6"/>
        <v>12</v>
      </c>
      <c r="L9" s="53">
        <f t="shared" si="6"/>
        <v>12</v>
      </c>
      <c r="M9" s="53">
        <f t="shared" si="6"/>
        <v>12</v>
      </c>
      <c r="N9" s="53">
        <f t="shared" ref="N9" si="7">MONTH(N7-M7)</f>
        <v>12</v>
      </c>
      <c r="O9" s="53">
        <f t="shared" ref="O9" si="8">MONTH(O7-N7)</f>
        <v>12</v>
      </c>
      <c r="P9" s="56"/>
    </row>
    <row r="10" spans="2:16" ht="18" customHeight="1" x14ac:dyDescent="0.35">
      <c r="B10" s="4" t="s">
        <v>171</v>
      </c>
      <c r="C10" s="4"/>
      <c r="D10" s="4"/>
      <c r="E10" s="4"/>
      <c r="F10" s="144">
        <f>'Common Assumption'!D18</f>
        <v>365</v>
      </c>
      <c r="G10" s="144">
        <f>F10</f>
        <v>365</v>
      </c>
      <c r="H10" s="144">
        <f t="shared" ref="H10:O11" si="9">G10</f>
        <v>365</v>
      </c>
      <c r="I10" s="144">
        <f t="shared" si="9"/>
        <v>365</v>
      </c>
      <c r="J10" s="144">
        <f t="shared" si="9"/>
        <v>365</v>
      </c>
      <c r="K10" s="144">
        <f t="shared" si="9"/>
        <v>365</v>
      </c>
      <c r="L10" s="144">
        <f t="shared" si="9"/>
        <v>365</v>
      </c>
      <c r="M10" s="144">
        <f t="shared" si="9"/>
        <v>365</v>
      </c>
      <c r="N10" s="144">
        <f t="shared" si="9"/>
        <v>365</v>
      </c>
      <c r="O10" s="144">
        <f t="shared" si="9"/>
        <v>365</v>
      </c>
      <c r="P10" s="4"/>
    </row>
    <row r="11" spans="2:16" ht="18" customHeight="1" x14ac:dyDescent="0.35">
      <c r="B11" s="4" t="s">
        <v>400</v>
      </c>
      <c r="C11" s="4"/>
      <c r="D11" s="4"/>
      <c r="E11" s="4"/>
      <c r="F11" s="144">
        <f>'Common Assumption'!$D$18</f>
        <v>365</v>
      </c>
      <c r="G11" s="144">
        <f>F11</f>
        <v>365</v>
      </c>
      <c r="H11" s="144">
        <f t="shared" si="9"/>
        <v>365</v>
      </c>
      <c r="I11" s="144">
        <f t="shared" si="9"/>
        <v>365</v>
      </c>
      <c r="J11" s="144">
        <f t="shared" si="9"/>
        <v>365</v>
      </c>
      <c r="K11" s="144">
        <f t="shared" si="9"/>
        <v>365</v>
      </c>
      <c r="L11" s="144">
        <f t="shared" si="9"/>
        <v>365</v>
      </c>
      <c r="M11" s="144">
        <f t="shared" si="9"/>
        <v>365</v>
      </c>
      <c r="N11" s="144">
        <f t="shared" si="9"/>
        <v>365</v>
      </c>
      <c r="O11" s="144">
        <f t="shared" ref="O11" si="10">N11</f>
        <v>365</v>
      </c>
      <c r="P11" s="4"/>
    </row>
    <row r="12" spans="2:16" ht="18" customHeight="1" x14ac:dyDescent="0.35"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2:16" x14ac:dyDescent="0.35">
      <c r="B13" s="3" t="s">
        <v>127</v>
      </c>
      <c r="C13" s="41"/>
      <c r="D13" s="41" t="s">
        <v>122</v>
      </c>
      <c r="E13" s="122" t="s">
        <v>399</v>
      </c>
      <c r="F13" s="41" t="s">
        <v>123</v>
      </c>
      <c r="G13" s="41" t="s">
        <v>124</v>
      </c>
      <c r="H13" s="41" t="s">
        <v>125</v>
      </c>
      <c r="J13" s="44"/>
      <c r="K13" s="44"/>
      <c r="L13" s="44"/>
      <c r="M13" s="44"/>
      <c r="N13" s="44"/>
      <c r="O13" s="4"/>
      <c r="P13" s="4"/>
    </row>
    <row r="14" spans="2:16" ht="18" customHeight="1" x14ac:dyDescent="0.35">
      <c r="B14" s="4" t="s">
        <v>15</v>
      </c>
      <c r="C14" s="4"/>
      <c r="D14" s="144">
        <f>'TPC and MoF'!D8</f>
        <v>0</v>
      </c>
      <c r="E14" s="44">
        <f ca="1">('TPC and MoF'!$D$13+'TPC and MoF'!$D$16)*'Depreciation Schedule'!$D14/'Depreciation Schedule'!$D$19</f>
        <v>0</v>
      </c>
      <c r="F14" s="44">
        <f ca="1">D14+E14</f>
        <v>0</v>
      </c>
      <c r="G14" s="123">
        <v>0</v>
      </c>
      <c r="H14" s="123">
        <v>0</v>
      </c>
      <c r="J14" s="4"/>
      <c r="K14" s="4"/>
      <c r="L14" s="4"/>
      <c r="M14" s="4"/>
      <c r="N14" s="4"/>
      <c r="O14" s="4"/>
      <c r="P14" s="4"/>
    </row>
    <row r="15" spans="2:16" ht="18" customHeight="1" x14ac:dyDescent="0.35">
      <c r="B15" s="4" t="s">
        <v>16</v>
      </c>
      <c r="C15" s="4"/>
      <c r="D15" s="144">
        <f>'TPC and MoF'!D9</f>
        <v>0</v>
      </c>
      <c r="E15" s="44">
        <f ca="1">('TPC and MoF'!$D$13+'TPC and MoF'!$D$16)*'Depreciation Schedule'!$D15/'Depreciation Schedule'!$D$19</f>
        <v>0</v>
      </c>
      <c r="F15" s="44">
        <f t="shared" ref="F15:F18" ca="1" si="11">D15+E15</f>
        <v>0</v>
      </c>
      <c r="G15" s="123">
        <v>0</v>
      </c>
      <c r="H15" s="123">
        <v>0</v>
      </c>
      <c r="J15" s="4"/>
      <c r="K15" s="4"/>
      <c r="L15" s="4"/>
      <c r="M15" s="4"/>
      <c r="N15" s="4"/>
      <c r="O15" s="4"/>
      <c r="P15" s="4"/>
    </row>
    <row r="16" spans="2:16" ht="18" customHeight="1" x14ac:dyDescent="0.35">
      <c r="B16" s="57" t="s">
        <v>126</v>
      </c>
      <c r="C16" s="44"/>
      <c r="D16" s="144">
        <f>'TPC and MoF'!D10</f>
        <v>1.53</v>
      </c>
      <c r="E16" s="44">
        <f ca="1">('TPC and MoF'!$D$13+'TPC and MoF'!$D$16)*'Depreciation Schedule'!$D16/'Depreciation Schedule'!$D$19</f>
        <v>3.5214787188923333E-2</v>
      </c>
      <c r="F16" s="44">
        <f t="shared" ca="1" si="11"/>
        <v>1.5652147871889233</v>
      </c>
      <c r="G16" s="123">
        <v>3.1699999999999999E-2</v>
      </c>
      <c r="H16" s="123">
        <v>0.1</v>
      </c>
      <c r="J16" s="4"/>
      <c r="K16" s="4"/>
      <c r="L16" s="4"/>
      <c r="M16" s="4"/>
      <c r="N16" s="4"/>
      <c r="O16" s="4"/>
      <c r="P16" s="4"/>
    </row>
    <row r="17" spans="2:16" ht="18" customHeight="1" x14ac:dyDescent="0.35">
      <c r="B17" s="4" t="s">
        <v>60</v>
      </c>
      <c r="C17" s="44"/>
      <c r="D17" s="144">
        <f>'TPC and MoF'!D11</f>
        <v>12.07</v>
      </c>
      <c r="E17" s="44">
        <f ca="1">('TPC and MoF'!$D$13+'TPC and MoF'!$D$16)*'Depreciation Schedule'!$D17/'Depreciation Schedule'!$D$19</f>
        <v>0.27780554337928409</v>
      </c>
      <c r="F17" s="44">
        <f t="shared" ca="1" si="11"/>
        <v>12.347805543379284</v>
      </c>
      <c r="G17" s="123">
        <v>6.3299999999999995E-2</v>
      </c>
      <c r="H17" s="123">
        <v>0.15</v>
      </c>
      <c r="J17" s="4"/>
      <c r="K17" s="4"/>
      <c r="L17" s="4"/>
      <c r="M17" s="4"/>
      <c r="N17" s="4"/>
      <c r="O17" s="4"/>
      <c r="P17" s="4"/>
    </row>
    <row r="18" spans="2:16" ht="18" customHeight="1" x14ac:dyDescent="0.35">
      <c r="B18" s="4" t="s">
        <v>137</v>
      </c>
      <c r="C18" s="44"/>
      <c r="D18" s="144">
        <f>'TPC and MoF'!D12</f>
        <v>0</v>
      </c>
      <c r="E18" s="44">
        <f ca="1">('TPC and MoF'!$D$13+'TPC and MoF'!$D$16)*'Depreciation Schedule'!$D18/'Depreciation Schedule'!$D$19</f>
        <v>0</v>
      </c>
      <c r="F18" s="44">
        <f t="shared" ca="1" si="11"/>
        <v>0</v>
      </c>
      <c r="G18" s="123">
        <v>9.5000000000000001E-2</v>
      </c>
      <c r="H18" s="123">
        <v>0.15</v>
      </c>
      <c r="J18" s="4"/>
      <c r="K18" s="4"/>
      <c r="L18" s="4"/>
      <c r="M18" s="4"/>
      <c r="N18" s="4"/>
      <c r="O18" s="4"/>
      <c r="P18" s="4"/>
    </row>
    <row r="19" spans="2:16" ht="18" customHeight="1" x14ac:dyDescent="0.35">
      <c r="B19" s="110" t="s">
        <v>123</v>
      </c>
      <c r="C19" s="119"/>
      <c r="D19" s="119">
        <f>SUM(D14:D18)</f>
        <v>13.6</v>
      </c>
      <c r="E19" s="119">
        <f ca="1">SUM(E14:E18)</f>
        <v>0.31302033056820744</v>
      </c>
      <c r="F19" s="119">
        <f ca="1">SUM(F14:F18)</f>
        <v>13.913020330568207</v>
      </c>
      <c r="G19" s="121"/>
      <c r="H19" s="121"/>
    </row>
    <row r="20" spans="2:16" ht="18" customHeight="1" x14ac:dyDescent="0.35">
      <c r="B20" s="17"/>
      <c r="D20" s="29"/>
      <c r="E20" s="29"/>
      <c r="F20" s="29"/>
    </row>
    <row r="21" spans="2:16" ht="18" customHeight="1" x14ac:dyDescent="0.35">
      <c r="B21" s="70" t="s">
        <v>128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</row>
    <row r="22" spans="2:16" ht="18" customHeight="1" x14ac:dyDescent="0.35">
      <c r="B22" s="51" t="s">
        <v>32</v>
      </c>
      <c r="C22" s="13"/>
      <c r="D22" s="125">
        <f>D7</f>
        <v>45747</v>
      </c>
      <c r="E22" s="125">
        <f t="shared" ref="E22:N22" si="12">E7</f>
        <v>45747</v>
      </c>
      <c r="F22" s="124">
        <f t="shared" si="12"/>
        <v>46112</v>
      </c>
      <c r="G22" s="124">
        <f t="shared" si="12"/>
        <v>46477</v>
      </c>
      <c r="H22" s="124">
        <f t="shared" si="12"/>
        <v>46843</v>
      </c>
      <c r="I22" s="124">
        <f t="shared" si="12"/>
        <v>47208</v>
      </c>
      <c r="J22" s="124">
        <f t="shared" si="12"/>
        <v>47573</v>
      </c>
      <c r="K22" s="124">
        <f t="shared" si="12"/>
        <v>47938</v>
      </c>
      <c r="L22" s="124">
        <f t="shared" si="12"/>
        <v>48304</v>
      </c>
      <c r="M22" s="124">
        <f t="shared" si="12"/>
        <v>48669</v>
      </c>
      <c r="N22" s="124">
        <f t="shared" si="12"/>
        <v>49034</v>
      </c>
      <c r="O22" s="124">
        <f t="shared" ref="O22" si="13">O7</f>
        <v>49399</v>
      </c>
    </row>
    <row r="23" spans="2:16" ht="18" customHeight="1" x14ac:dyDescent="0.35">
      <c r="B23" s="4" t="s">
        <v>131</v>
      </c>
      <c r="C23" s="4"/>
      <c r="D23" s="4"/>
      <c r="E23" s="4"/>
      <c r="F23" s="44">
        <f ca="1">F14</f>
        <v>0</v>
      </c>
      <c r="G23" s="44">
        <f ca="1">F23</f>
        <v>0</v>
      </c>
      <c r="H23" s="44">
        <f t="shared" ref="H23:O23" ca="1" si="14">G23</f>
        <v>0</v>
      </c>
      <c r="I23" s="44">
        <f t="shared" ca="1" si="14"/>
        <v>0</v>
      </c>
      <c r="J23" s="44">
        <f t="shared" ca="1" si="14"/>
        <v>0</v>
      </c>
      <c r="K23" s="44">
        <f t="shared" ca="1" si="14"/>
        <v>0</v>
      </c>
      <c r="L23" s="44">
        <f t="shared" ca="1" si="14"/>
        <v>0</v>
      </c>
      <c r="M23" s="44">
        <f t="shared" ca="1" si="14"/>
        <v>0</v>
      </c>
      <c r="N23" s="44">
        <f t="shared" ca="1" si="14"/>
        <v>0</v>
      </c>
      <c r="O23" s="44">
        <f t="shared" ca="1" si="14"/>
        <v>0</v>
      </c>
      <c r="P23" s="4"/>
    </row>
    <row r="24" spans="2:16" ht="18" customHeight="1" x14ac:dyDescent="0.35">
      <c r="B24" s="128" t="s">
        <v>132</v>
      </c>
      <c r="C24" s="128"/>
      <c r="D24" s="128"/>
      <c r="E24" s="128"/>
      <c r="F24" s="129">
        <f ca="1">F23*$G$14*F11/F10</f>
        <v>0</v>
      </c>
      <c r="G24" s="129">
        <f t="shared" ref="G24:O24" ca="1" si="15">G23*$G$14*G11/G10</f>
        <v>0</v>
      </c>
      <c r="H24" s="129">
        <f t="shared" ca="1" si="15"/>
        <v>0</v>
      </c>
      <c r="I24" s="129">
        <f t="shared" ca="1" si="15"/>
        <v>0</v>
      </c>
      <c r="J24" s="129">
        <f t="shared" ca="1" si="15"/>
        <v>0</v>
      </c>
      <c r="K24" s="129">
        <f t="shared" ca="1" si="15"/>
        <v>0</v>
      </c>
      <c r="L24" s="129">
        <f t="shared" ca="1" si="15"/>
        <v>0</v>
      </c>
      <c r="M24" s="129">
        <f t="shared" ca="1" si="15"/>
        <v>0</v>
      </c>
      <c r="N24" s="129">
        <f t="shared" ca="1" si="15"/>
        <v>0</v>
      </c>
      <c r="O24" s="129">
        <f t="shared" ca="1" si="15"/>
        <v>0</v>
      </c>
      <c r="P24" s="4"/>
    </row>
    <row r="25" spans="2:16" ht="18" customHeight="1" x14ac:dyDescent="0.35">
      <c r="B25" s="4" t="s">
        <v>133</v>
      </c>
      <c r="C25" s="4"/>
      <c r="D25" s="4"/>
      <c r="E25" s="4"/>
      <c r="F25" s="44">
        <f ca="1">F15</f>
        <v>0</v>
      </c>
      <c r="G25" s="44">
        <f ca="1">F25</f>
        <v>0</v>
      </c>
      <c r="H25" s="44">
        <f t="shared" ref="H25:O25" ca="1" si="16">G25</f>
        <v>0</v>
      </c>
      <c r="I25" s="44">
        <f t="shared" ca="1" si="16"/>
        <v>0</v>
      </c>
      <c r="J25" s="44">
        <f t="shared" ca="1" si="16"/>
        <v>0</v>
      </c>
      <c r="K25" s="44">
        <f t="shared" ca="1" si="16"/>
        <v>0</v>
      </c>
      <c r="L25" s="44">
        <f t="shared" ca="1" si="16"/>
        <v>0</v>
      </c>
      <c r="M25" s="44">
        <f t="shared" ca="1" si="16"/>
        <v>0</v>
      </c>
      <c r="N25" s="44">
        <f t="shared" ca="1" si="16"/>
        <v>0</v>
      </c>
      <c r="O25" s="44">
        <f t="shared" ca="1" si="16"/>
        <v>0</v>
      </c>
      <c r="P25" s="4"/>
    </row>
    <row r="26" spans="2:16" ht="18" customHeight="1" x14ac:dyDescent="0.35">
      <c r="B26" s="128" t="s">
        <v>134</v>
      </c>
      <c r="C26" s="128"/>
      <c r="D26" s="128"/>
      <c r="E26" s="128"/>
      <c r="F26" s="129">
        <f ca="1">F25*$G$15*F11/F10</f>
        <v>0</v>
      </c>
      <c r="G26" s="129">
        <f t="shared" ref="G26:O26" ca="1" si="17">G25*$G$15*G11/G10</f>
        <v>0</v>
      </c>
      <c r="H26" s="129">
        <f t="shared" ca="1" si="17"/>
        <v>0</v>
      </c>
      <c r="I26" s="129">
        <f t="shared" ca="1" si="17"/>
        <v>0</v>
      </c>
      <c r="J26" s="129">
        <f t="shared" ca="1" si="17"/>
        <v>0</v>
      </c>
      <c r="K26" s="129">
        <f t="shared" ca="1" si="17"/>
        <v>0</v>
      </c>
      <c r="L26" s="129">
        <f t="shared" ca="1" si="17"/>
        <v>0</v>
      </c>
      <c r="M26" s="129">
        <f t="shared" ca="1" si="17"/>
        <v>0</v>
      </c>
      <c r="N26" s="129">
        <f t="shared" ca="1" si="17"/>
        <v>0</v>
      </c>
      <c r="O26" s="129">
        <f t="shared" ca="1" si="17"/>
        <v>0</v>
      </c>
      <c r="P26" s="4"/>
    </row>
    <row r="27" spans="2:16" ht="18" customHeight="1" x14ac:dyDescent="0.35">
      <c r="B27" s="4" t="s">
        <v>42</v>
      </c>
      <c r="C27" s="4"/>
      <c r="D27" s="4"/>
      <c r="E27" s="4"/>
      <c r="F27" s="44">
        <f ca="1">F16</f>
        <v>1.5652147871889233</v>
      </c>
      <c r="G27" s="44">
        <f ca="1">F27</f>
        <v>1.5652147871889233</v>
      </c>
      <c r="H27" s="44">
        <f t="shared" ref="H27:O27" ca="1" si="18">G27</f>
        <v>1.5652147871889233</v>
      </c>
      <c r="I27" s="44">
        <f t="shared" ca="1" si="18"/>
        <v>1.5652147871889233</v>
      </c>
      <c r="J27" s="44">
        <f t="shared" ca="1" si="18"/>
        <v>1.5652147871889233</v>
      </c>
      <c r="K27" s="44">
        <f t="shared" ca="1" si="18"/>
        <v>1.5652147871889233</v>
      </c>
      <c r="L27" s="44">
        <f t="shared" ca="1" si="18"/>
        <v>1.5652147871889233</v>
      </c>
      <c r="M27" s="44">
        <f t="shared" ca="1" si="18"/>
        <v>1.5652147871889233</v>
      </c>
      <c r="N27" s="44">
        <f t="shared" ca="1" si="18"/>
        <v>1.5652147871889233</v>
      </c>
      <c r="O27" s="44">
        <f t="shared" ca="1" si="18"/>
        <v>1.5652147871889233</v>
      </c>
      <c r="P27" s="4"/>
    </row>
    <row r="28" spans="2:16" ht="18" customHeight="1" x14ac:dyDescent="0.35">
      <c r="B28" s="128" t="s">
        <v>135</v>
      </c>
      <c r="C28" s="128"/>
      <c r="D28" s="128"/>
      <c r="E28" s="128"/>
      <c r="F28" s="129">
        <f ca="1">F27*$G$16*F11/F10</f>
        <v>4.961730875388886E-2</v>
      </c>
      <c r="G28" s="129">
        <f t="shared" ref="G28:O28" ca="1" si="19">G27*$G$16*G11/G10</f>
        <v>4.961730875388886E-2</v>
      </c>
      <c r="H28" s="129">
        <f t="shared" ca="1" si="19"/>
        <v>4.961730875388886E-2</v>
      </c>
      <c r="I28" s="129">
        <f t="shared" ca="1" si="19"/>
        <v>4.961730875388886E-2</v>
      </c>
      <c r="J28" s="129">
        <f t="shared" ca="1" si="19"/>
        <v>4.961730875388886E-2</v>
      </c>
      <c r="K28" s="129">
        <f t="shared" ca="1" si="19"/>
        <v>4.961730875388886E-2</v>
      </c>
      <c r="L28" s="129">
        <f t="shared" ca="1" si="19"/>
        <v>4.961730875388886E-2</v>
      </c>
      <c r="M28" s="129">
        <f t="shared" ca="1" si="19"/>
        <v>4.961730875388886E-2</v>
      </c>
      <c r="N28" s="129">
        <f t="shared" ca="1" si="19"/>
        <v>4.961730875388886E-2</v>
      </c>
      <c r="O28" s="129">
        <f t="shared" ca="1" si="19"/>
        <v>4.961730875388886E-2</v>
      </c>
      <c r="P28" s="4"/>
    </row>
    <row r="29" spans="2:16" ht="18" customHeight="1" x14ac:dyDescent="0.35">
      <c r="B29" s="4" t="s">
        <v>129</v>
      </c>
      <c r="C29" s="4"/>
      <c r="D29" s="4"/>
      <c r="E29" s="4"/>
      <c r="F29" s="44">
        <f ca="1">F17</f>
        <v>12.347805543379284</v>
      </c>
      <c r="G29" s="44">
        <f ca="1">F29</f>
        <v>12.347805543379284</v>
      </c>
      <c r="H29" s="44">
        <f t="shared" ref="H29:O29" ca="1" si="20">G29</f>
        <v>12.347805543379284</v>
      </c>
      <c r="I29" s="44">
        <f t="shared" ca="1" si="20"/>
        <v>12.347805543379284</v>
      </c>
      <c r="J29" s="44">
        <f t="shared" ca="1" si="20"/>
        <v>12.347805543379284</v>
      </c>
      <c r="K29" s="44">
        <f t="shared" ca="1" si="20"/>
        <v>12.347805543379284</v>
      </c>
      <c r="L29" s="44">
        <f t="shared" ca="1" si="20"/>
        <v>12.347805543379284</v>
      </c>
      <c r="M29" s="44">
        <f t="shared" ca="1" si="20"/>
        <v>12.347805543379284</v>
      </c>
      <c r="N29" s="44">
        <f t="shared" ca="1" si="20"/>
        <v>12.347805543379284</v>
      </c>
      <c r="O29" s="44">
        <f t="shared" ca="1" si="20"/>
        <v>12.347805543379284</v>
      </c>
      <c r="P29" s="4"/>
    </row>
    <row r="30" spans="2:16" ht="18" customHeight="1" x14ac:dyDescent="0.35">
      <c r="B30" s="128" t="s">
        <v>136</v>
      </c>
      <c r="C30" s="128"/>
      <c r="D30" s="128"/>
      <c r="E30" s="128"/>
      <c r="F30" s="129">
        <f ca="1">F29*$G$17*F11/F10</f>
        <v>0.78161609089590867</v>
      </c>
      <c r="G30" s="129">
        <f t="shared" ref="G30:O30" ca="1" si="21">G29*$G$17*G11/G10</f>
        <v>0.78161609089590867</v>
      </c>
      <c r="H30" s="129">
        <f t="shared" ca="1" si="21"/>
        <v>0.78161609089590867</v>
      </c>
      <c r="I30" s="129">
        <f t="shared" ca="1" si="21"/>
        <v>0.78161609089590867</v>
      </c>
      <c r="J30" s="129">
        <f t="shared" ca="1" si="21"/>
        <v>0.78161609089590867</v>
      </c>
      <c r="K30" s="129">
        <f t="shared" ca="1" si="21"/>
        <v>0.78161609089590867</v>
      </c>
      <c r="L30" s="129">
        <f t="shared" ca="1" si="21"/>
        <v>0.78161609089590867</v>
      </c>
      <c r="M30" s="129">
        <f t="shared" ca="1" si="21"/>
        <v>0.78161609089590867</v>
      </c>
      <c r="N30" s="129">
        <f t="shared" ca="1" si="21"/>
        <v>0.78161609089590867</v>
      </c>
      <c r="O30" s="129">
        <f t="shared" ca="1" si="21"/>
        <v>0.78161609089590867</v>
      </c>
      <c r="P30" s="4"/>
    </row>
    <row r="31" spans="2:16" ht="18" customHeight="1" x14ac:dyDescent="0.35">
      <c r="B31" s="4" t="s">
        <v>137</v>
      </c>
      <c r="C31" s="4"/>
      <c r="D31" s="4"/>
      <c r="E31" s="4"/>
      <c r="F31" s="44">
        <f ca="1">F18</f>
        <v>0</v>
      </c>
      <c r="G31" s="44">
        <f ca="1">F31</f>
        <v>0</v>
      </c>
      <c r="H31" s="44">
        <f t="shared" ref="H31:O31" ca="1" si="22">G31</f>
        <v>0</v>
      </c>
      <c r="I31" s="44">
        <f t="shared" ca="1" si="22"/>
        <v>0</v>
      </c>
      <c r="J31" s="44">
        <f t="shared" ca="1" si="22"/>
        <v>0</v>
      </c>
      <c r="K31" s="44">
        <f t="shared" ca="1" si="22"/>
        <v>0</v>
      </c>
      <c r="L31" s="44">
        <f t="shared" ca="1" si="22"/>
        <v>0</v>
      </c>
      <c r="M31" s="44">
        <f t="shared" ca="1" si="22"/>
        <v>0</v>
      </c>
      <c r="N31" s="44">
        <f t="shared" ca="1" si="22"/>
        <v>0</v>
      </c>
      <c r="O31" s="44">
        <f t="shared" ca="1" si="22"/>
        <v>0</v>
      </c>
      <c r="P31" s="4"/>
    </row>
    <row r="32" spans="2:16" ht="18" customHeight="1" x14ac:dyDescent="0.35">
      <c r="B32" s="128" t="s">
        <v>138</v>
      </c>
      <c r="C32" s="128"/>
      <c r="D32" s="128"/>
      <c r="E32" s="128"/>
      <c r="F32" s="129">
        <f ca="1">F31*$G$18*F11/F10</f>
        <v>0</v>
      </c>
      <c r="G32" s="129">
        <f t="shared" ref="G32:N32" ca="1" si="23">G31*$G$18*G11/G10</f>
        <v>0</v>
      </c>
      <c r="H32" s="129">
        <f t="shared" ca="1" si="23"/>
        <v>0</v>
      </c>
      <c r="I32" s="129">
        <f t="shared" ca="1" si="23"/>
        <v>0</v>
      </c>
      <c r="J32" s="129">
        <f t="shared" ca="1" si="23"/>
        <v>0</v>
      </c>
      <c r="K32" s="129">
        <f t="shared" ca="1" si="23"/>
        <v>0</v>
      </c>
      <c r="L32" s="129">
        <f t="shared" ca="1" si="23"/>
        <v>0</v>
      </c>
      <c r="M32" s="129">
        <f t="shared" ca="1" si="23"/>
        <v>0</v>
      </c>
      <c r="N32" s="129">
        <f t="shared" ca="1" si="23"/>
        <v>0</v>
      </c>
      <c r="O32" s="129">
        <f t="shared" ref="O32" ca="1" si="24">O31*$G$18*O11/O10</f>
        <v>0</v>
      </c>
      <c r="P32" s="4"/>
    </row>
    <row r="33" spans="2:16" ht="18" customHeight="1" x14ac:dyDescent="0.35">
      <c r="B33" s="80" t="s">
        <v>130</v>
      </c>
      <c r="C33" s="80"/>
      <c r="D33" s="80"/>
      <c r="E33" s="80"/>
      <c r="F33" s="115">
        <f ca="1">F24+F26+F28+F30+F32</f>
        <v>0.83123339964979748</v>
      </c>
      <c r="G33" s="115">
        <f t="shared" ref="G33:N33" ca="1" si="25">G24+G26+G28+G30+G32</f>
        <v>0.83123339964979748</v>
      </c>
      <c r="H33" s="115">
        <f t="shared" ca="1" si="25"/>
        <v>0.83123339964979748</v>
      </c>
      <c r="I33" s="115">
        <f t="shared" ca="1" si="25"/>
        <v>0.83123339964979748</v>
      </c>
      <c r="J33" s="115">
        <f t="shared" ca="1" si="25"/>
        <v>0.83123339964979748</v>
      </c>
      <c r="K33" s="115">
        <f t="shared" ca="1" si="25"/>
        <v>0.83123339964979748</v>
      </c>
      <c r="L33" s="115">
        <f t="shared" ca="1" si="25"/>
        <v>0.83123339964979748</v>
      </c>
      <c r="M33" s="115">
        <f t="shared" ca="1" si="25"/>
        <v>0.83123339964979748</v>
      </c>
      <c r="N33" s="115">
        <f t="shared" ca="1" si="25"/>
        <v>0.83123339964979748</v>
      </c>
      <c r="O33" s="115">
        <f t="shared" ref="O33" ca="1" si="26">O24+O26+O28+O30+O32</f>
        <v>0.83123339964979748</v>
      </c>
      <c r="P33" s="4"/>
    </row>
    <row r="34" spans="2:16" ht="18" customHeight="1" x14ac:dyDescent="0.3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B36" s="70" t="s">
        <v>139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4"/>
    </row>
    <row r="37" spans="2:16" ht="18" customHeight="1" x14ac:dyDescent="0.35">
      <c r="B37" s="51" t="s">
        <v>32</v>
      </c>
      <c r="C37" s="13"/>
      <c r="D37" s="125">
        <f>D7</f>
        <v>45747</v>
      </c>
      <c r="E37" s="125">
        <f>E7</f>
        <v>45747</v>
      </c>
      <c r="F37" s="124">
        <f>F7</f>
        <v>46112</v>
      </c>
      <c r="G37" s="124">
        <f t="shared" ref="G37:N37" si="27">G7</f>
        <v>46477</v>
      </c>
      <c r="H37" s="124">
        <f t="shared" si="27"/>
        <v>46843</v>
      </c>
      <c r="I37" s="124">
        <f t="shared" si="27"/>
        <v>47208</v>
      </c>
      <c r="J37" s="124">
        <f t="shared" si="27"/>
        <v>47573</v>
      </c>
      <c r="K37" s="124">
        <f t="shared" si="27"/>
        <v>47938</v>
      </c>
      <c r="L37" s="124">
        <f t="shared" si="27"/>
        <v>48304</v>
      </c>
      <c r="M37" s="124">
        <f t="shared" si="27"/>
        <v>48669</v>
      </c>
      <c r="N37" s="124">
        <f t="shared" si="27"/>
        <v>49034</v>
      </c>
      <c r="O37" s="124">
        <f t="shared" ref="O37" si="28">O7</f>
        <v>49399</v>
      </c>
      <c r="P37" s="4"/>
    </row>
    <row r="38" spans="2:16" ht="18" customHeight="1" x14ac:dyDescent="0.35">
      <c r="B38" s="4" t="s">
        <v>131</v>
      </c>
      <c r="C38" s="4"/>
      <c r="D38" s="4"/>
      <c r="E38" s="4"/>
      <c r="F38" s="44">
        <f ca="1">F14</f>
        <v>0</v>
      </c>
      <c r="G38" s="44">
        <f ca="1">F40</f>
        <v>0</v>
      </c>
      <c r="H38" s="44">
        <f t="shared" ref="H38:O38" ca="1" si="29">G40</f>
        <v>0</v>
      </c>
      <c r="I38" s="44">
        <f t="shared" ca="1" si="29"/>
        <v>0</v>
      </c>
      <c r="J38" s="44">
        <f t="shared" ca="1" si="29"/>
        <v>0</v>
      </c>
      <c r="K38" s="44">
        <f t="shared" ca="1" si="29"/>
        <v>0</v>
      </c>
      <c r="L38" s="44">
        <f t="shared" ca="1" si="29"/>
        <v>0</v>
      </c>
      <c r="M38" s="44">
        <f t="shared" ca="1" si="29"/>
        <v>0</v>
      </c>
      <c r="N38" s="44">
        <f t="shared" ca="1" si="29"/>
        <v>0</v>
      </c>
      <c r="O38" s="44">
        <f t="shared" ca="1" si="29"/>
        <v>0</v>
      </c>
      <c r="P38" s="4"/>
    </row>
    <row r="39" spans="2:16" ht="18" customHeight="1" x14ac:dyDescent="0.35">
      <c r="B39" s="126" t="s">
        <v>140</v>
      </c>
      <c r="C39" s="126"/>
      <c r="D39" s="126"/>
      <c r="E39" s="126"/>
      <c r="F39" s="127">
        <f ca="1">F38*$H$14*F11/F10</f>
        <v>0</v>
      </c>
      <c r="G39" s="127">
        <f t="shared" ref="G39:N39" ca="1" si="30">G38*$H$14*G11/G10</f>
        <v>0</v>
      </c>
      <c r="H39" s="127">
        <f t="shared" ca="1" si="30"/>
        <v>0</v>
      </c>
      <c r="I39" s="127">
        <f t="shared" ca="1" si="30"/>
        <v>0</v>
      </c>
      <c r="J39" s="127">
        <f t="shared" ca="1" si="30"/>
        <v>0</v>
      </c>
      <c r="K39" s="127">
        <f t="shared" ca="1" si="30"/>
        <v>0</v>
      </c>
      <c r="L39" s="127">
        <f t="shared" ca="1" si="30"/>
        <v>0</v>
      </c>
      <c r="M39" s="127">
        <f t="shared" ca="1" si="30"/>
        <v>0</v>
      </c>
      <c r="N39" s="127">
        <f t="shared" ca="1" si="30"/>
        <v>0</v>
      </c>
      <c r="O39" s="127">
        <f t="shared" ref="O39" ca="1" si="31">O38*$H$14*O11/O10</f>
        <v>0</v>
      </c>
      <c r="P39" s="4"/>
    </row>
    <row r="40" spans="2:16" ht="18" customHeight="1" x14ac:dyDescent="0.35">
      <c r="B40" s="4" t="s">
        <v>141</v>
      </c>
      <c r="C40" s="4"/>
      <c r="D40" s="4"/>
      <c r="E40" s="4"/>
      <c r="F40" s="44">
        <f ca="1">F38-F39</f>
        <v>0</v>
      </c>
      <c r="G40" s="44">
        <f t="shared" ref="G40:N40" ca="1" si="32">G38-G39</f>
        <v>0</v>
      </c>
      <c r="H40" s="44">
        <f t="shared" ca="1" si="32"/>
        <v>0</v>
      </c>
      <c r="I40" s="44">
        <f t="shared" ca="1" si="32"/>
        <v>0</v>
      </c>
      <c r="J40" s="44">
        <f t="shared" ca="1" si="32"/>
        <v>0</v>
      </c>
      <c r="K40" s="44">
        <f t="shared" ca="1" si="32"/>
        <v>0</v>
      </c>
      <c r="L40" s="44">
        <f t="shared" ca="1" si="32"/>
        <v>0</v>
      </c>
      <c r="M40" s="44">
        <f t="shared" ca="1" si="32"/>
        <v>0</v>
      </c>
      <c r="N40" s="44">
        <f t="shared" ca="1" si="32"/>
        <v>0</v>
      </c>
      <c r="O40" s="44">
        <f t="shared" ref="O40" ca="1" si="33">O38-O39</f>
        <v>0</v>
      </c>
      <c r="P40" s="4"/>
    </row>
    <row r="41" spans="2:16" ht="18" customHeight="1" x14ac:dyDescent="0.35">
      <c r="B41" s="4" t="s">
        <v>133</v>
      </c>
      <c r="C41" s="4"/>
      <c r="D41" s="4"/>
      <c r="E41" s="4"/>
      <c r="F41" s="44">
        <f ca="1">F15</f>
        <v>0</v>
      </c>
      <c r="G41" s="44">
        <f ca="1">F43</f>
        <v>0</v>
      </c>
      <c r="H41" s="44">
        <f t="shared" ref="H41:O41" ca="1" si="34">G43</f>
        <v>0</v>
      </c>
      <c r="I41" s="44">
        <f t="shared" ca="1" si="34"/>
        <v>0</v>
      </c>
      <c r="J41" s="44">
        <f t="shared" ca="1" si="34"/>
        <v>0</v>
      </c>
      <c r="K41" s="44">
        <f t="shared" ca="1" si="34"/>
        <v>0</v>
      </c>
      <c r="L41" s="44">
        <f t="shared" ca="1" si="34"/>
        <v>0</v>
      </c>
      <c r="M41" s="44">
        <f t="shared" ca="1" si="34"/>
        <v>0</v>
      </c>
      <c r="N41" s="44">
        <f t="shared" ca="1" si="34"/>
        <v>0</v>
      </c>
      <c r="O41" s="44">
        <f t="shared" ca="1" si="34"/>
        <v>0</v>
      </c>
      <c r="P41" s="4"/>
    </row>
    <row r="42" spans="2:16" ht="18" customHeight="1" x14ac:dyDescent="0.35">
      <c r="B42" s="126" t="s">
        <v>142</v>
      </c>
      <c r="C42" s="126"/>
      <c r="D42" s="126"/>
      <c r="E42" s="126"/>
      <c r="F42" s="127">
        <f ca="1">F41*$H$15*F11/F10</f>
        <v>0</v>
      </c>
      <c r="G42" s="127">
        <f t="shared" ref="G42:N42" ca="1" si="35">G41*$H$15*G11/G10</f>
        <v>0</v>
      </c>
      <c r="H42" s="127">
        <f t="shared" ca="1" si="35"/>
        <v>0</v>
      </c>
      <c r="I42" s="127">
        <f t="shared" ca="1" si="35"/>
        <v>0</v>
      </c>
      <c r="J42" s="127">
        <f t="shared" ca="1" si="35"/>
        <v>0</v>
      </c>
      <c r="K42" s="127">
        <f t="shared" ca="1" si="35"/>
        <v>0</v>
      </c>
      <c r="L42" s="127">
        <f t="shared" ca="1" si="35"/>
        <v>0</v>
      </c>
      <c r="M42" s="127">
        <f t="shared" ca="1" si="35"/>
        <v>0</v>
      </c>
      <c r="N42" s="127">
        <f t="shared" ca="1" si="35"/>
        <v>0</v>
      </c>
      <c r="O42" s="127">
        <f t="shared" ref="O42" ca="1" si="36">O41*$H$15*O11/O10</f>
        <v>0</v>
      </c>
      <c r="P42" s="4"/>
    </row>
    <row r="43" spans="2:16" ht="18" customHeight="1" x14ac:dyDescent="0.35">
      <c r="B43" s="4" t="s">
        <v>143</v>
      </c>
      <c r="C43" s="4"/>
      <c r="D43" s="4"/>
      <c r="E43" s="4"/>
      <c r="F43" s="44">
        <f ca="1">F41-F42</f>
        <v>0</v>
      </c>
      <c r="G43" s="44">
        <f ca="1">G41-G42</f>
        <v>0</v>
      </c>
      <c r="H43" s="44">
        <f t="shared" ref="H43:N43" ca="1" si="37">H41-H42</f>
        <v>0</v>
      </c>
      <c r="I43" s="44">
        <f t="shared" ca="1" si="37"/>
        <v>0</v>
      </c>
      <c r="J43" s="44">
        <f t="shared" ca="1" si="37"/>
        <v>0</v>
      </c>
      <c r="K43" s="44">
        <f t="shared" ca="1" si="37"/>
        <v>0</v>
      </c>
      <c r="L43" s="44">
        <f t="shared" ca="1" si="37"/>
        <v>0</v>
      </c>
      <c r="M43" s="44">
        <f t="shared" ca="1" si="37"/>
        <v>0</v>
      </c>
      <c r="N43" s="44">
        <f t="shared" ca="1" si="37"/>
        <v>0</v>
      </c>
      <c r="O43" s="44">
        <f t="shared" ref="O43" ca="1" si="38">O41-O42</f>
        <v>0</v>
      </c>
      <c r="P43" s="4"/>
    </row>
    <row r="44" spans="2:16" ht="18" customHeight="1" x14ac:dyDescent="0.35">
      <c r="B44" s="4" t="s">
        <v>42</v>
      </c>
      <c r="C44" s="4"/>
      <c r="D44" s="4"/>
      <c r="E44" s="4"/>
      <c r="F44" s="44">
        <f ca="1">F16</f>
        <v>1.5652147871889233</v>
      </c>
      <c r="G44" s="44">
        <f ca="1">F46</f>
        <v>1.4086933084700308</v>
      </c>
      <c r="H44" s="44">
        <f t="shared" ref="H44:O44" ca="1" si="39">G46</f>
        <v>1.2678239776230278</v>
      </c>
      <c r="I44" s="44">
        <f t="shared" ca="1" si="39"/>
        <v>1.141041579860725</v>
      </c>
      <c r="J44" s="44">
        <f t="shared" ca="1" si="39"/>
        <v>1.0269374218746525</v>
      </c>
      <c r="K44" s="44">
        <f t="shared" ca="1" si="39"/>
        <v>0.92424367968718724</v>
      </c>
      <c r="L44" s="44">
        <f t="shared" ca="1" si="39"/>
        <v>0.83181931171846846</v>
      </c>
      <c r="M44" s="44">
        <f t="shared" ca="1" si="39"/>
        <v>0.74863738054662154</v>
      </c>
      <c r="N44" s="44">
        <f t="shared" ca="1" si="39"/>
        <v>0.67377364249195937</v>
      </c>
      <c r="O44" s="44">
        <f t="shared" ca="1" si="39"/>
        <v>0.60639627824276343</v>
      </c>
      <c r="P44" s="4"/>
    </row>
    <row r="45" spans="2:16" ht="18" customHeight="1" x14ac:dyDescent="0.35">
      <c r="B45" s="126" t="s">
        <v>144</v>
      </c>
      <c r="C45" s="126"/>
      <c r="D45" s="126"/>
      <c r="E45" s="126"/>
      <c r="F45" s="127">
        <f ca="1">F44*$H$16*F11/F10</f>
        <v>0.15652147871889233</v>
      </c>
      <c r="G45" s="127">
        <f t="shared" ref="G45:N45" ca="1" si="40">G44*$H$16*G11/G10</f>
        <v>0.14086933084700309</v>
      </c>
      <c r="H45" s="127">
        <f t="shared" ca="1" si="40"/>
        <v>0.1267823977623028</v>
      </c>
      <c r="I45" s="127">
        <f t="shared" ca="1" si="40"/>
        <v>0.11410415798607249</v>
      </c>
      <c r="J45" s="127">
        <f t="shared" ca="1" si="40"/>
        <v>0.10269374218746526</v>
      </c>
      <c r="K45" s="127">
        <f t="shared" ca="1" si="40"/>
        <v>9.2424367968718724E-2</v>
      </c>
      <c r="L45" s="127">
        <f t="shared" ca="1" si="40"/>
        <v>8.3181931171846857E-2</v>
      </c>
      <c r="M45" s="127">
        <f t="shared" ca="1" si="40"/>
        <v>7.4863738054662163E-2</v>
      </c>
      <c r="N45" s="127">
        <f t="shared" ca="1" si="40"/>
        <v>6.7377364249195937E-2</v>
      </c>
      <c r="O45" s="127">
        <f t="shared" ref="O45" ca="1" si="41">O44*$H$16*O11/O10</f>
        <v>6.0639627824276336E-2</v>
      </c>
      <c r="P45" s="4"/>
    </row>
    <row r="46" spans="2:16" ht="18" customHeight="1" x14ac:dyDescent="0.35">
      <c r="B46" s="4" t="s">
        <v>145</v>
      </c>
      <c r="C46" s="4"/>
      <c r="D46" s="4"/>
      <c r="E46" s="4"/>
      <c r="F46" s="44">
        <f ca="1">F44-F45</f>
        <v>1.4086933084700308</v>
      </c>
      <c r="G46" s="44">
        <f ca="1">G44-G45</f>
        <v>1.2678239776230278</v>
      </c>
      <c r="H46" s="44">
        <f t="shared" ref="H46:N46" ca="1" si="42">H44-H45</f>
        <v>1.141041579860725</v>
      </c>
      <c r="I46" s="44">
        <f t="shared" ca="1" si="42"/>
        <v>1.0269374218746525</v>
      </c>
      <c r="J46" s="44">
        <f t="shared" ca="1" si="42"/>
        <v>0.92424367968718724</v>
      </c>
      <c r="K46" s="44">
        <f t="shared" ca="1" si="42"/>
        <v>0.83181931171846846</v>
      </c>
      <c r="L46" s="44">
        <f t="shared" ca="1" si="42"/>
        <v>0.74863738054662154</v>
      </c>
      <c r="M46" s="44">
        <f t="shared" ca="1" si="42"/>
        <v>0.67377364249195937</v>
      </c>
      <c r="N46" s="44">
        <f t="shared" ca="1" si="42"/>
        <v>0.60639627824276343</v>
      </c>
      <c r="O46" s="44">
        <f t="shared" ref="O46" ca="1" si="43">O44-O45</f>
        <v>0.54575665041848709</v>
      </c>
      <c r="P46" s="4"/>
    </row>
    <row r="47" spans="2:16" ht="18" customHeight="1" x14ac:dyDescent="0.35">
      <c r="B47" s="4" t="s">
        <v>129</v>
      </c>
      <c r="C47" s="4"/>
      <c r="D47" s="4"/>
      <c r="E47" s="4"/>
      <c r="F47" s="44">
        <f ca="1">F17</f>
        <v>12.347805543379284</v>
      </c>
      <c r="G47" s="44">
        <f ca="1">F49</f>
        <v>10.495634711872391</v>
      </c>
      <c r="H47" s="44">
        <f t="shared" ref="H47:O47" ca="1" si="44">G49</f>
        <v>8.9212895050915328</v>
      </c>
      <c r="I47" s="44">
        <f t="shared" ca="1" si="44"/>
        <v>7.5830960793278033</v>
      </c>
      <c r="J47" s="44">
        <f t="shared" ca="1" si="44"/>
        <v>6.4456316674286329</v>
      </c>
      <c r="K47" s="44">
        <f t="shared" ca="1" si="44"/>
        <v>5.4787869173143378</v>
      </c>
      <c r="L47" s="44">
        <f t="shared" ca="1" si="44"/>
        <v>4.6569688797171871</v>
      </c>
      <c r="M47" s="44">
        <f t="shared" ca="1" si="44"/>
        <v>3.958423547759609</v>
      </c>
      <c r="N47" s="44">
        <f t="shared" ca="1" si="44"/>
        <v>3.3646600155956676</v>
      </c>
      <c r="O47" s="44">
        <f t="shared" ca="1" si="44"/>
        <v>2.8599610132563176</v>
      </c>
      <c r="P47" s="4"/>
    </row>
    <row r="48" spans="2:16" ht="18" customHeight="1" x14ac:dyDescent="0.35">
      <c r="B48" s="126" t="s">
        <v>146</v>
      </c>
      <c r="C48" s="126"/>
      <c r="D48" s="126"/>
      <c r="E48" s="126"/>
      <c r="F48" s="127">
        <f ca="1">F47*$H$17*F11/F10</f>
        <v>1.8521708315068925</v>
      </c>
      <c r="G48" s="127">
        <f t="shared" ref="G48:N48" ca="1" si="45">G47*$H$17*G11/G10</f>
        <v>1.5743452067808585</v>
      </c>
      <c r="H48" s="127">
        <f t="shared" ca="1" si="45"/>
        <v>1.3381934257637298</v>
      </c>
      <c r="I48" s="127">
        <f t="shared" ca="1" si="45"/>
        <v>1.1374644118991704</v>
      </c>
      <c r="J48" s="127">
        <f t="shared" ca="1" si="45"/>
        <v>0.96684475011429505</v>
      </c>
      <c r="K48" s="127">
        <f t="shared" ca="1" si="45"/>
        <v>0.82181803759715066</v>
      </c>
      <c r="L48" s="127">
        <f t="shared" ca="1" si="45"/>
        <v>0.69854533195757806</v>
      </c>
      <c r="M48" s="127">
        <f t="shared" ca="1" si="45"/>
        <v>0.59376353216394129</v>
      </c>
      <c r="N48" s="127">
        <f t="shared" ca="1" si="45"/>
        <v>0.50469900233935017</v>
      </c>
      <c r="O48" s="127">
        <f t="shared" ref="O48" ca="1" si="46">O47*$H$17*O11/O10</f>
        <v>0.42899415198844765</v>
      </c>
      <c r="P48" s="4"/>
    </row>
    <row r="49" spans="2:16" ht="18" customHeight="1" x14ac:dyDescent="0.35">
      <c r="B49" s="4" t="s">
        <v>147</v>
      </c>
      <c r="C49" s="4"/>
      <c r="D49" s="4"/>
      <c r="E49" s="4"/>
      <c r="F49" s="44">
        <f ca="1">F47-F48</f>
        <v>10.495634711872391</v>
      </c>
      <c r="G49" s="44">
        <f ca="1">G47-G48</f>
        <v>8.9212895050915328</v>
      </c>
      <c r="H49" s="44">
        <f t="shared" ref="H49:N49" ca="1" si="47">H47-H48</f>
        <v>7.5830960793278033</v>
      </c>
      <c r="I49" s="44">
        <f t="shared" ca="1" si="47"/>
        <v>6.4456316674286329</v>
      </c>
      <c r="J49" s="44">
        <f t="shared" ca="1" si="47"/>
        <v>5.4787869173143378</v>
      </c>
      <c r="K49" s="44">
        <f t="shared" ca="1" si="47"/>
        <v>4.6569688797171871</v>
      </c>
      <c r="L49" s="44">
        <f t="shared" ca="1" si="47"/>
        <v>3.958423547759609</v>
      </c>
      <c r="M49" s="44">
        <f t="shared" ca="1" si="47"/>
        <v>3.3646600155956676</v>
      </c>
      <c r="N49" s="44">
        <f t="shared" ca="1" si="47"/>
        <v>2.8599610132563176</v>
      </c>
      <c r="O49" s="44">
        <f t="shared" ref="O49" ca="1" si="48">O47-O48</f>
        <v>2.4309668612678701</v>
      </c>
      <c r="P49" s="4"/>
    </row>
    <row r="50" spans="2:16" ht="18" customHeight="1" x14ac:dyDescent="0.35">
      <c r="B50" s="4" t="s">
        <v>137</v>
      </c>
      <c r="C50" s="4"/>
      <c r="D50" s="4"/>
      <c r="E50" s="4"/>
      <c r="F50" s="44">
        <f ca="1">F18</f>
        <v>0</v>
      </c>
      <c r="G50" s="44">
        <f ca="1">F52</f>
        <v>0</v>
      </c>
      <c r="H50" s="44">
        <f t="shared" ref="H50:O50" ca="1" si="49">G52</f>
        <v>0</v>
      </c>
      <c r="I50" s="44">
        <f t="shared" ca="1" si="49"/>
        <v>0</v>
      </c>
      <c r="J50" s="44">
        <f t="shared" ca="1" si="49"/>
        <v>0</v>
      </c>
      <c r="K50" s="44">
        <f t="shared" ca="1" si="49"/>
        <v>0</v>
      </c>
      <c r="L50" s="44">
        <f t="shared" ca="1" si="49"/>
        <v>0</v>
      </c>
      <c r="M50" s="44">
        <f t="shared" ca="1" si="49"/>
        <v>0</v>
      </c>
      <c r="N50" s="44">
        <f t="shared" ca="1" si="49"/>
        <v>0</v>
      </c>
      <c r="O50" s="44">
        <f t="shared" ca="1" si="49"/>
        <v>0</v>
      </c>
      <c r="P50" s="4"/>
    </row>
    <row r="51" spans="2:16" ht="18" customHeight="1" x14ac:dyDescent="0.35">
      <c r="B51" s="126" t="s">
        <v>148</v>
      </c>
      <c r="C51" s="126"/>
      <c r="D51" s="126"/>
      <c r="E51" s="126"/>
      <c r="F51" s="127">
        <f ca="1">F50*$H$18*F11/F10</f>
        <v>0</v>
      </c>
      <c r="G51" s="127">
        <f t="shared" ref="G51:N51" ca="1" si="50">G50*$H$18*G11/G10</f>
        <v>0</v>
      </c>
      <c r="H51" s="127">
        <f t="shared" ca="1" si="50"/>
        <v>0</v>
      </c>
      <c r="I51" s="127">
        <f t="shared" ca="1" si="50"/>
        <v>0</v>
      </c>
      <c r="J51" s="127">
        <f t="shared" ca="1" si="50"/>
        <v>0</v>
      </c>
      <c r="K51" s="127">
        <f t="shared" ca="1" si="50"/>
        <v>0</v>
      </c>
      <c r="L51" s="127">
        <f t="shared" ca="1" si="50"/>
        <v>0</v>
      </c>
      <c r="M51" s="127">
        <f t="shared" ca="1" si="50"/>
        <v>0</v>
      </c>
      <c r="N51" s="127">
        <f t="shared" ca="1" si="50"/>
        <v>0</v>
      </c>
      <c r="O51" s="127">
        <f t="shared" ref="O51" ca="1" si="51">O50*$H$18*O11/O10</f>
        <v>0</v>
      </c>
      <c r="P51" s="4"/>
    </row>
    <row r="52" spans="2:16" ht="18" customHeight="1" x14ac:dyDescent="0.35">
      <c r="B52" s="4" t="s">
        <v>149</v>
      </c>
      <c r="C52" s="4"/>
      <c r="D52" s="4"/>
      <c r="E52" s="4"/>
      <c r="F52" s="44">
        <f ca="1">F50-F51</f>
        <v>0</v>
      </c>
      <c r="G52" s="44">
        <f ca="1">G50-G51</f>
        <v>0</v>
      </c>
      <c r="H52" s="44">
        <f t="shared" ref="H52:N52" ca="1" si="52">H50-H51</f>
        <v>0</v>
      </c>
      <c r="I52" s="44">
        <f t="shared" ca="1" si="52"/>
        <v>0</v>
      </c>
      <c r="J52" s="44">
        <f t="shared" ca="1" si="52"/>
        <v>0</v>
      </c>
      <c r="K52" s="44">
        <f t="shared" ca="1" si="52"/>
        <v>0</v>
      </c>
      <c r="L52" s="44">
        <f t="shared" ca="1" si="52"/>
        <v>0</v>
      </c>
      <c r="M52" s="44">
        <f t="shared" ca="1" si="52"/>
        <v>0</v>
      </c>
      <c r="N52" s="44">
        <f t="shared" ca="1" si="52"/>
        <v>0</v>
      </c>
      <c r="O52" s="44">
        <f t="shared" ref="O52" ca="1" si="53">O50-O51</f>
        <v>0</v>
      </c>
      <c r="P52" s="4"/>
    </row>
    <row r="53" spans="2:16" ht="18" customHeight="1" x14ac:dyDescent="0.35">
      <c r="B53" s="128" t="s">
        <v>150</v>
      </c>
      <c r="C53" s="128"/>
      <c r="D53" s="128"/>
      <c r="E53" s="128"/>
      <c r="F53" s="129">
        <f ca="1">F40+F43+F46+F49+F52</f>
        <v>11.904328020342422</v>
      </c>
      <c r="G53" s="129">
        <f t="shared" ref="G53:N53" ca="1" si="54">G40+G43+G46+G49+G52</f>
        <v>10.189113482714561</v>
      </c>
      <c r="H53" s="129">
        <f t="shared" ca="1" si="54"/>
        <v>8.7241376591885285</v>
      </c>
      <c r="I53" s="129">
        <f t="shared" ca="1" si="54"/>
        <v>7.4725690893032857</v>
      </c>
      <c r="J53" s="129">
        <f t="shared" ca="1" si="54"/>
        <v>6.4030305970015249</v>
      </c>
      <c r="K53" s="129">
        <f t="shared" ca="1" si="54"/>
        <v>5.4887881914356553</v>
      </c>
      <c r="L53" s="129">
        <f t="shared" ca="1" si="54"/>
        <v>4.7070609283062304</v>
      </c>
      <c r="M53" s="129">
        <f t="shared" ca="1" si="54"/>
        <v>4.0384336580876266</v>
      </c>
      <c r="N53" s="129">
        <f t="shared" ca="1" si="54"/>
        <v>3.4663572914990812</v>
      </c>
      <c r="O53" s="129">
        <f t="shared" ref="O53" ca="1" si="55">O40+O43+O46+O49+O52</f>
        <v>2.9767235116863571</v>
      </c>
      <c r="P53" s="4"/>
    </row>
    <row r="54" spans="2:16" ht="18" customHeight="1" x14ac:dyDescent="0.35">
      <c r="B54" s="80" t="s">
        <v>151</v>
      </c>
      <c r="C54" s="80"/>
      <c r="D54" s="80"/>
      <c r="E54" s="80"/>
      <c r="F54" s="115">
        <f ca="1">F39+F42+F45+F48+F51</f>
        <v>2.008692310225785</v>
      </c>
      <c r="G54" s="115">
        <f t="shared" ref="G54:N54" ca="1" si="56">G39+G42+G45+G48+G51</f>
        <v>1.7152145376278616</v>
      </c>
      <c r="H54" s="115">
        <f t="shared" ca="1" si="56"/>
        <v>1.4649758235260326</v>
      </c>
      <c r="I54" s="115">
        <f t="shared" ca="1" si="56"/>
        <v>1.2515685698852428</v>
      </c>
      <c r="J54" s="115">
        <f t="shared" ca="1" si="56"/>
        <v>1.0695384923017603</v>
      </c>
      <c r="K54" s="115">
        <f t="shared" ca="1" si="56"/>
        <v>0.91424240556586933</v>
      </c>
      <c r="L54" s="115">
        <f t="shared" ca="1" si="56"/>
        <v>0.78172726312942498</v>
      </c>
      <c r="M54" s="115">
        <f t="shared" ca="1" si="56"/>
        <v>0.66862727021860346</v>
      </c>
      <c r="N54" s="115">
        <f t="shared" ca="1" si="56"/>
        <v>0.5720763665885461</v>
      </c>
      <c r="O54" s="115">
        <f t="shared" ref="O54" ca="1" si="57">O39+O42+O45+O48+O51</f>
        <v>0.48963377981272399</v>
      </c>
      <c r="P54" s="4"/>
    </row>
    <row r="55" spans="2:16" ht="18" customHeight="1" x14ac:dyDescent="0.3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/>
    <row r="59" spans="2:16" ht="18" customHeight="1" x14ac:dyDescent="0.35"/>
    <row r="60" spans="2:16" ht="18" customHeight="1" x14ac:dyDescent="0.35"/>
    <row r="61" spans="2:16" ht="18" customHeight="1" x14ac:dyDescent="0.35"/>
    <row r="62" spans="2:16" ht="18" customHeight="1" x14ac:dyDescent="0.35"/>
    <row r="63" spans="2:16" ht="18" customHeight="1" x14ac:dyDescent="0.35"/>
    <row r="64" spans="2:16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  <row r="443" ht="18" customHeight="1" x14ac:dyDescent="0.35"/>
    <row r="444" ht="18" customHeight="1" x14ac:dyDescent="0.35"/>
    <row r="445" ht="18" customHeight="1" x14ac:dyDescent="0.35"/>
    <row r="446" ht="18" customHeight="1" x14ac:dyDescent="0.35"/>
    <row r="447" ht="18" customHeight="1" x14ac:dyDescent="0.35"/>
    <row r="448" ht="18" customHeight="1" x14ac:dyDescent="0.35"/>
    <row r="449" ht="18" customHeight="1" x14ac:dyDescent="0.35"/>
    <row r="450" ht="18" customHeight="1" x14ac:dyDescent="0.35"/>
    <row r="451" ht="18" customHeight="1" x14ac:dyDescent="0.35"/>
    <row r="452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  <ignoredErrors>
    <ignoredError sqref="G25:N25 G24 G27:N27 G29:N29 G31:N32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H104"/>
  <sheetViews>
    <sheetView showGridLines="0" workbookViewId="0"/>
  </sheetViews>
  <sheetFormatPr defaultRowHeight="15" x14ac:dyDescent="0.35"/>
  <cols>
    <col min="1" max="1" width="5" style="177" customWidth="1"/>
    <col min="2" max="2" width="9.5" style="178" customWidth="1"/>
    <col min="3" max="3" width="22.33203125" style="178" customWidth="1"/>
    <col min="4" max="4" width="16.1640625" style="178" customWidth="1"/>
    <col min="5" max="5" width="20.83203125" style="178" customWidth="1"/>
    <col min="6" max="6" width="16.33203125" style="178" customWidth="1"/>
    <col min="7" max="7" width="26.33203125" style="178" customWidth="1"/>
    <col min="8" max="8" width="39.33203125" style="178" customWidth="1"/>
    <col min="9" max="16384" width="9.33203125" style="177"/>
  </cols>
  <sheetData>
    <row r="2" spans="2:8" x14ac:dyDescent="0.35">
      <c r="B2" s="184"/>
      <c r="C2" s="185" t="s">
        <v>338</v>
      </c>
      <c r="D2" s="186"/>
      <c r="E2" s="187" t="s">
        <v>340</v>
      </c>
      <c r="F2" s="184"/>
      <c r="G2" s="187" t="s">
        <v>339</v>
      </c>
      <c r="H2" s="188"/>
    </row>
    <row r="3" spans="2:8" ht="15" customHeight="1" x14ac:dyDescent="0.35">
      <c r="B3" s="183" t="s">
        <v>341</v>
      </c>
      <c r="C3" s="183" t="s">
        <v>61</v>
      </c>
      <c r="D3" s="182" t="s">
        <v>338</v>
      </c>
      <c r="E3" s="189" t="s">
        <v>342</v>
      </c>
      <c r="F3" s="189" t="s">
        <v>343</v>
      </c>
      <c r="G3" s="189" t="s">
        <v>344</v>
      </c>
      <c r="H3" s="189" t="s">
        <v>345</v>
      </c>
    </row>
    <row r="4" spans="2:8" x14ac:dyDescent="0.35">
      <c r="B4" s="178">
        <v>1</v>
      </c>
      <c r="C4" s="178" t="s">
        <v>84</v>
      </c>
      <c r="D4" s="179" t="s">
        <v>351</v>
      </c>
      <c r="E4" s="196">
        <v>0</v>
      </c>
      <c r="F4" s="195">
        <f>SUMIFS($F$20:$F$103,$C$20:$C$103,$C4)</f>
        <v>0</v>
      </c>
      <c r="G4" s="211">
        <f>SUMIFS($G$20:$G$103,$C$20:$C$103,$C4)</f>
        <v>0</v>
      </c>
      <c r="H4" s="191">
        <f t="shared" ref="H4:H11" si="0">SUM(F4:G4)</f>
        <v>0</v>
      </c>
    </row>
    <row r="5" spans="2:8" x14ac:dyDescent="0.35">
      <c r="B5" s="178">
        <v>2</v>
      </c>
      <c r="C5" s="178" t="s">
        <v>99</v>
      </c>
      <c r="D5" s="179" t="s">
        <v>351</v>
      </c>
      <c r="E5" s="178">
        <v>12</v>
      </c>
      <c r="F5" s="180">
        <f>SUMIFS($F$20:$F$103,$C$20:$C$103,$C5)</f>
        <v>3.4496279999999988</v>
      </c>
      <c r="G5" s="211">
        <f t="shared" ref="G5:G11" si="1">SUMIFS($G$20:$G$103,$C$20:$C$103,$C5)</f>
        <v>0</v>
      </c>
      <c r="H5" s="191">
        <f t="shared" si="0"/>
        <v>3.4496279999999988</v>
      </c>
    </row>
    <row r="6" spans="2:8" x14ac:dyDescent="0.35">
      <c r="B6" s="178">
        <v>3</v>
      </c>
      <c r="C6" s="178" t="s">
        <v>100</v>
      </c>
      <c r="D6" s="179" t="s">
        <v>351</v>
      </c>
      <c r="E6" s="178">
        <v>12</v>
      </c>
      <c r="F6" s="180">
        <f t="shared" ref="F6:F11" si="2">SUMIFS($F$20:$F$103,$C$20:$C$103,$C6)</f>
        <v>3.4496279999999988</v>
      </c>
      <c r="G6" s="211">
        <f t="shared" si="1"/>
        <v>0</v>
      </c>
      <c r="H6" s="191">
        <f t="shared" si="0"/>
        <v>3.4496279999999988</v>
      </c>
    </row>
    <row r="7" spans="2:8" x14ac:dyDescent="0.35">
      <c r="B7" s="178">
        <v>4</v>
      </c>
      <c r="C7" s="178" t="s">
        <v>101</v>
      </c>
      <c r="D7" s="179" t="s">
        <v>351</v>
      </c>
      <c r="E7" s="178">
        <v>12</v>
      </c>
      <c r="F7" s="180">
        <f t="shared" si="2"/>
        <v>3.4496279999999988</v>
      </c>
      <c r="G7" s="211">
        <f t="shared" si="1"/>
        <v>0</v>
      </c>
      <c r="H7" s="191">
        <f t="shared" si="0"/>
        <v>3.4496279999999988</v>
      </c>
    </row>
    <row r="8" spans="2:8" x14ac:dyDescent="0.35">
      <c r="B8" s="178">
        <v>5</v>
      </c>
      <c r="C8" s="178" t="s">
        <v>102</v>
      </c>
      <c r="D8" s="179" t="s">
        <v>351</v>
      </c>
      <c r="E8" s="178">
        <v>12</v>
      </c>
      <c r="F8" s="180">
        <f t="shared" si="2"/>
        <v>3.4496279999999988</v>
      </c>
      <c r="G8" s="211">
        <f t="shared" si="1"/>
        <v>0</v>
      </c>
      <c r="H8" s="191">
        <f t="shared" si="0"/>
        <v>3.4496279999999988</v>
      </c>
    </row>
    <row r="9" spans="2:8" x14ac:dyDescent="0.35">
      <c r="B9" s="178">
        <v>6</v>
      </c>
      <c r="C9" s="178" t="s">
        <v>103</v>
      </c>
      <c r="D9" s="179" t="s">
        <v>351</v>
      </c>
      <c r="E9" s="178">
        <v>12</v>
      </c>
      <c r="F9" s="180">
        <f t="shared" si="2"/>
        <v>3.4496279999999988</v>
      </c>
      <c r="G9" s="211">
        <f t="shared" si="1"/>
        <v>0</v>
      </c>
      <c r="H9" s="191">
        <f t="shared" si="0"/>
        <v>3.4496279999999988</v>
      </c>
    </row>
    <row r="10" spans="2:8" x14ac:dyDescent="0.35">
      <c r="B10" s="178">
        <v>7</v>
      </c>
      <c r="C10" s="178" t="s">
        <v>104</v>
      </c>
      <c r="D10" s="179" t="s">
        <v>351</v>
      </c>
      <c r="E10" s="178">
        <v>12</v>
      </c>
      <c r="F10" s="180">
        <f t="shared" si="2"/>
        <v>3.4496279999999988</v>
      </c>
      <c r="G10" s="211">
        <f t="shared" si="1"/>
        <v>0</v>
      </c>
      <c r="H10" s="191">
        <f t="shared" si="0"/>
        <v>3.4496279999999988</v>
      </c>
    </row>
    <row r="11" spans="2:8" x14ac:dyDescent="0.35">
      <c r="B11" s="178">
        <v>8</v>
      </c>
      <c r="C11" s="178" t="s">
        <v>105</v>
      </c>
      <c r="D11" s="179" t="s">
        <v>351</v>
      </c>
      <c r="E11" s="178">
        <v>12</v>
      </c>
      <c r="F11" s="180">
        <f t="shared" si="2"/>
        <v>3.4496279999999988</v>
      </c>
      <c r="G11" s="211">
        <f t="shared" si="1"/>
        <v>0</v>
      </c>
      <c r="H11" s="191">
        <f t="shared" si="0"/>
        <v>3.4496279999999988</v>
      </c>
    </row>
    <row r="12" spans="2:8" x14ac:dyDescent="0.35">
      <c r="B12" s="209"/>
      <c r="C12" s="209"/>
      <c r="D12" s="209"/>
      <c r="E12" s="209">
        <f>SUM(E4:E11)</f>
        <v>84</v>
      </c>
      <c r="F12" s="210">
        <f>SUM(F4:F11)</f>
        <v>24.147395999999986</v>
      </c>
      <c r="G12" s="212">
        <f>SUM(G4:G11)</f>
        <v>0</v>
      </c>
      <c r="H12" s="210">
        <f>SUM(H4:H11)</f>
        <v>24.147395999999986</v>
      </c>
    </row>
    <row r="13" spans="2:8" x14ac:dyDescent="0.35">
      <c r="F13" s="190"/>
      <c r="G13" s="190"/>
      <c r="H13" s="190"/>
    </row>
    <row r="14" spans="2:8" x14ac:dyDescent="0.35">
      <c r="B14" s="193" t="s">
        <v>349</v>
      </c>
      <c r="C14" s="194"/>
      <c r="D14" s="194">
        <f>'Common Assumption'!D52</f>
        <v>2730</v>
      </c>
      <c r="F14" s="190"/>
      <c r="G14" s="190"/>
      <c r="H14" s="190"/>
    </row>
    <row r="15" spans="2:8" x14ac:dyDescent="0.35">
      <c r="B15" s="193" t="s">
        <v>350</v>
      </c>
      <c r="C15" s="194"/>
      <c r="D15" s="194">
        <f>'Common Assumption'!D53</f>
        <v>1053</v>
      </c>
      <c r="F15" s="190"/>
      <c r="G15" s="190"/>
      <c r="H15" s="190"/>
    </row>
    <row r="16" spans="2:8" x14ac:dyDescent="0.35">
      <c r="B16" s="193" t="s">
        <v>344</v>
      </c>
      <c r="C16" s="194"/>
      <c r="D16" s="194">
        <f>'Common Assumption'!D55</f>
        <v>0</v>
      </c>
      <c r="F16" s="190"/>
      <c r="G16" s="190"/>
      <c r="H16" s="190"/>
    </row>
    <row r="18" spans="2:8" x14ac:dyDescent="0.35">
      <c r="B18" s="184"/>
      <c r="C18" s="185" t="s">
        <v>338</v>
      </c>
      <c r="D18" s="186"/>
      <c r="E18" s="187" t="s">
        <v>340</v>
      </c>
      <c r="F18" s="184"/>
      <c r="G18" s="187" t="s">
        <v>339</v>
      </c>
      <c r="H18" s="188"/>
    </row>
    <row r="19" spans="2:8" ht="17.25" customHeight="1" x14ac:dyDescent="0.35">
      <c r="B19" s="183" t="s">
        <v>341</v>
      </c>
      <c r="C19" s="183" t="s">
        <v>61</v>
      </c>
      <c r="D19" s="182" t="s">
        <v>346</v>
      </c>
      <c r="E19" s="189" t="s">
        <v>342</v>
      </c>
      <c r="F19" s="189" t="s">
        <v>347</v>
      </c>
      <c r="G19" s="189" t="s">
        <v>348</v>
      </c>
      <c r="H19" s="189" t="s">
        <v>345</v>
      </c>
    </row>
    <row r="20" spans="2:8" x14ac:dyDescent="0.35">
      <c r="B20" s="178">
        <v>1</v>
      </c>
      <c r="C20" s="203" t="s">
        <v>99</v>
      </c>
      <c r="D20" s="204">
        <v>45748</v>
      </c>
      <c r="E20" s="178">
        <v>1</v>
      </c>
      <c r="F20" s="181">
        <f>($D$14*$D$15)/10^7</f>
        <v>0.28746899999999997</v>
      </c>
      <c r="G20" s="211">
        <f>$D$16/10^7</f>
        <v>0</v>
      </c>
      <c r="H20" s="181">
        <f t="shared" ref="H20:H83" si="3">SUM(F20:G20)</f>
        <v>0.28746899999999997</v>
      </c>
    </row>
    <row r="21" spans="2:8" x14ac:dyDescent="0.35">
      <c r="B21" s="178">
        <f>B20+1</f>
        <v>2</v>
      </c>
      <c r="C21" s="203" t="s">
        <v>99</v>
      </c>
      <c r="D21" s="204">
        <v>45778</v>
      </c>
      <c r="E21" s="178">
        <v>1</v>
      </c>
      <c r="F21" s="181">
        <f t="shared" ref="F21:F84" si="4">($D$14*$D$15)/10^7</f>
        <v>0.28746899999999997</v>
      </c>
      <c r="G21" s="211">
        <f t="shared" ref="G21:G84" si="5">$D$16/10^7</f>
        <v>0</v>
      </c>
      <c r="H21" s="181">
        <f t="shared" si="3"/>
        <v>0.28746899999999997</v>
      </c>
    </row>
    <row r="22" spans="2:8" x14ac:dyDescent="0.35">
      <c r="B22" s="178">
        <f t="shared" ref="B22:B85" si="6">B21+1</f>
        <v>3</v>
      </c>
      <c r="C22" s="203" t="s">
        <v>99</v>
      </c>
      <c r="D22" s="204">
        <v>45809</v>
      </c>
      <c r="E22" s="178">
        <v>1</v>
      </c>
      <c r="F22" s="181">
        <f t="shared" si="4"/>
        <v>0.28746899999999997</v>
      </c>
      <c r="G22" s="211">
        <f t="shared" si="5"/>
        <v>0</v>
      </c>
      <c r="H22" s="181">
        <f t="shared" si="3"/>
        <v>0.28746899999999997</v>
      </c>
    </row>
    <row r="23" spans="2:8" x14ac:dyDescent="0.35">
      <c r="B23" s="178">
        <f t="shared" si="6"/>
        <v>4</v>
      </c>
      <c r="C23" s="203" t="s">
        <v>99</v>
      </c>
      <c r="D23" s="204">
        <v>45839</v>
      </c>
      <c r="E23" s="178">
        <v>1</v>
      </c>
      <c r="F23" s="181">
        <f t="shared" si="4"/>
        <v>0.28746899999999997</v>
      </c>
      <c r="G23" s="211">
        <f t="shared" si="5"/>
        <v>0</v>
      </c>
      <c r="H23" s="181">
        <f t="shared" si="3"/>
        <v>0.28746899999999997</v>
      </c>
    </row>
    <row r="24" spans="2:8" x14ac:dyDescent="0.35">
      <c r="B24" s="178">
        <f t="shared" si="6"/>
        <v>5</v>
      </c>
      <c r="C24" s="203" t="s">
        <v>99</v>
      </c>
      <c r="D24" s="204">
        <v>45870</v>
      </c>
      <c r="E24" s="178">
        <v>1</v>
      </c>
      <c r="F24" s="181">
        <f t="shared" si="4"/>
        <v>0.28746899999999997</v>
      </c>
      <c r="G24" s="211">
        <f t="shared" si="5"/>
        <v>0</v>
      </c>
      <c r="H24" s="181">
        <f t="shared" si="3"/>
        <v>0.28746899999999997</v>
      </c>
    </row>
    <row r="25" spans="2:8" x14ac:dyDescent="0.35">
      <c r="B25" s="178">
        <f t="shared" si="6"/>
        <v>6</v>
      </c>
      <c r="C25" s="203" t="s">
        <v>99</v>
      </c>
      <c r="D25" s="204">
        <v>45901</v>
      </c>
      <c r="E25" s="178">
        <v>1</v>
      </c>
      <c r="F25" s="181">
        <f t="shared" si="4"/>
        <v>0.28746899999999997</v>
      </c>
      <c r="G25" s="211">
        <f t="shared" si="5"/>
        <v>0</v>
      </c>
      <c r="H25" s="181">
        <f t="shared" si="3"/>
        <v>0.28746899999999997</v>
      </c>
    </row>
    <row r="26" spans="2:8" x14ac:dyDescent="0.35">
      <c r="B26" s="178">
        <f t="shared" si="6"/>
        <v>7</v>
      </c>
      <c r="C26" s="203" t="s">
        <v>99</v>
      </c>
      <c r="D26" s="204">
        <v>45931</v>
      </c>
      <c r="E26" s="178">
        <v>1</v>
      </c>
      <c r="F26" s="181">
        <f t="shared" si="4"/>
        <v>0.28746899999999997</v>
      </c>
      <c r="G26" s="211">
        <f t="shared" si="5"/>
        <v>0</v>
      </c>
      <c r="H26" s="181">
        <f t="shared" si="3"/>
        <v>0.28746899999999997</v>
      </c>
    </row>
    <row r="27" spans="2:8" x14ac:dyDescent="0.35">
      <c r="B27" s="178">
        <f t="shared" si="6"/>
        <v>8</v>
      </c>
      <c r="C27" s="203" t="s">
        <v>99</v>
      </c>
      <c r="D27" s="204">
        <v>45962</v>
      </c>
      <c r="E27" s="178">
        <v>1</v>
      </c>
      <c r="F27" s="181">
        <f t="shared" si="4"/>
        <v>0.28746899999999997</v>
      </c>
      <c r="G27" s="211">
        <f t="shared" si="5"/>
        <v>0</v>
      </c>
      <c r="H27" s="181">
        <f t="shared" si="3"/>
        <v>0.28746899999999997</v>
      </c>
    </row>
    <row r="28" spans="2:8" x14ac:dyDescent="0.35">
      <c r="B28" s="178">
        <f t="shared" si="6"/>
        <v>9</v>
      </c>
      <c r="C28" s="203" t="s">
        <v>99</v>
      </c>
      <c r="D28" s="204">
        <v>45992</v>
      </c>
      <c r="E28" s="178">
        <v>1</v>
      </c>
      <c r="F28" s="181">
        <f t="shared" si="4"/>
        <v>0.28746899999999997</v>
      </c>
      <c r="G28" s="211">
        <f t="shared" si="5"/>
        <v>0</v>
      </c>
      <c r="H28" s="181">
        <f t="shared" si="3"/>
        <v>0.28746899999999997</v>
      </c>
    </row>
    <row r="29" spans="2:8" x14ac:dyDescent="0.35">
      <c r="B29" s="178">
        <f t="shared" si="6"/>
        <v>10</v>
      </c>
      <c r="C29" s="203" t="s">
        <v>99</v>
      </c>
      <c r="D29" s="204">
        <v>46023</v>
      </c>
      <c r="E29" s="178">
        <v>1</v>
      </c>
      <c r="F29" s="181">
        <f t="shared" si="4"/>
        <v>0.28746899999999997</v>
      </c>
      <c r="G29" s="211">
        <f t="shared" si="5"/>
        <v>0</v>
      </c>
      <c r="H29" s="181">
        <f t="shared" si="3"/>
        <v>0.28746899999999997</v>
      </c>
    </row>
    <row r="30" spans="2:8" x14ac:dyDescent="0.35">
      <c r="B30" s="178">
        <f t="shared" si="6"/>
        <v>11</v>
      </c>
      <c r="C30" s="203" t="s">
        <v>99</v>
      </c>
      <c r="D30" s="204">
        <v>46054</v>
      </c>
      <c r="E30" s="178">
        <v>1</v>
      </c>
      <c r="F30" s="181">
        <f t="shared" si="4"/>
        <v>0.28746899999999997</v>
      </c>
      <c r="G30" s="211">
        <f t="shared" si="5"/>
        <v>0</v>
      </c>
      <c r="H30" s="181">
        <f t="shared" si="3"/>
        <v>0.28746899999999997</v>
      </c>
    </row>
    <row r="31" spans="2:8" x14ac:dyDescent="0.35">
      <c r="B31" s="178">
        <f t="shared" si="6"/>
        <v>12</v>
      </c>
      <c r="C31" s="203" t="s">
        <v>99</v>
      </c>
      <c r="D31" s="204">
        <v>46082</v>
      </c>
      <c r="E31" s="178">
        <v>1</v>
      </c>
      <c r="F31" s="181">
        <f t="shared" si="4"/>
        <v>0.28746899999999997</v>
      </c>
      <c r="G31" s="211">
        <f t="shared" si="5"/>
        <v>0</v>
      </c>
      <c r="H31" s="181">
        <f t="shared" si="3"/>
        <v>0.28746899999999997</v>
      </c>
    </row>
    <row r="32" spans="2:8" x14ac:dyDescent="0.35">
      <c r="B32" s="178">
        <f t="shared" si="6"/>
        <v>13</v>
      </c>
      <c r="C32" s="201" t="s">
        <v>100</v>
      </c>
      <c r="D32" s="202">
        <v>46113</v>
      </c>
      <c r="E32" s="178">
        <v>1</v>
      </c>
      <c r="F32" s="181">
        <f t="shared" si="4"/>
        <v>0.28746899999999997</v>
      </c>
      <c r="G32" s="211">
        <f t="shared" si="5"/>
        <v>0</v>
      </c>
      <c r="H32" s="181">
        <f t="shared" si="3"/>
        <v>0.28746899999999997</v>
      </c>
    </row>
    <row r="33" spans="2:8" x14ac:dyDescent="0.35">
      <c r="B33" s="178">
        <f t="shared" si="6"/>
        <v>14</v>
      </c>
      <c r="C33" s="201" t="s">
        <v>100</v>
      </c>
      <c r="D33" s="202">
        <v>46143</v>
      </c>
      <c r="E33" s="178">
        <v>1</v>
      </c>
      <c r="F33" s="181">
        <f t="shared" si="4"/>
        <v>0.28746899999999997</v>
      </c>
      <c r="G33" s="211">
        <f t="shared" si="5"/>
        <v>0</v>
      </c>
      <c r="H33" s="181">
        <f t="shared" si="3"/>
        <v>0.28746899999999997</v>
      </c>
    </row>
    <row r="34" spans="2:8" x14ac:dyDescent="0.35">
      <c r="B34" s="178">
        <f t="shared" si="6"/>
        <v>15</v>
      </c>
      <c r="C34" s="201" t="s">
        <v>100</v>
      </c>
      <c r="D34" s="202">
        <v>46174</v>
      </c>
      <c r="E34" s="178">
        <v>1</v>
      </c>
      <c r="F34" s="181">
        <f t="shared" si="4"/>
        <v>0.28746899999999997</v>
      </c>
      <c r="G34" s="211">
        <f t="shared" si="5"/>
        <v>0</v>
      </c>
      <c r="H34" s="181">
        <f t="shared" si="3"/>
        <v>0.28746899999999997</v>
      </c>
    </row>
    <row r="35" spans="2:8" x14ac:dyDescent="0.35">
      <c r="B35" s="178">
        <f t="shared" si="6"/>
        <v>16</v>
      </c>
      <c r="C35" s="201" t="s">
        <v>100</v>
      </c>
      <c r="D35" s="202">
        <v>46204</v>
      </c>
      <c r="E35" s="178">
        <v>1</v>
      </c>
      <c r="F35" s="181">
        <f t="shared" si="4"/>
        <v>0.28746899999999997</v>
      </c>
      <c r="G35" s="211">
        <f t="shared" si="5"/>
        <v>0</v>
      </c>
      <c r="H35" s="181">
        <f t="shared" si="3"/>
        <v>0.28746899999999997</v>
      </c>
    </row>
    <row r="36" spans="2:8" x14ac:dyDescent="0.35">
      <c r="B36" s="178">
        <f t="shared" si="6"/>
        <v>17</v>
      </c>
      <c r="C36" s="201" t="s">
        <v>100</v>
      </c>
      <c r="D36" s="202">
        <v>46235</v>
      </c>
      <c r="E36" s="178">
        <v>1</v>
      </c>
      <c r="F36" s="181">
        <f t="shared" si="4"/>
        <v>0.28746899999999997</v>
      </c>
      <c r="G36" s="211">
        <f t="shared" si="5"/>
        <v>0</v>
      </c>
      <c r="H36" s="181">
        <f t="shared" si="3"/>
        <v>0.28746899999999997</v>
      </c>
    </row>
    <row r="37" spans="2:8" x14ac:dyDescent="0.35">
      <c r="B37" s="178">
        <f t="shared" si="6"/>
        <v>18</v>
      </c>
      <c r="C37" s="201" t="s">
        <v>100</v>
      </c>
      <c r="D37" s="202">
        <v>46266</v>
      </c>
      <c r="E37" s="178">
        <v>1</v>
      </c>
      <c r="F37" s="181">
        <f t="shared" si="4"/>
        <v>0.28746899999999997</v>
      </c>
      <c r="G37" s="211">
        <f t="shared" si="5"/>
        <v>0</v>
      </c>
      <c r="H37" s="181">
        <f t="shared" si="3"/>
        <v>0.28746899999999997</v>
      </c>
    </row>
    <row r="38" spans="2:8" x14ac:dyDescent="0.35">
      <c r="B38" s="178">
        <f t="shared" si="6"/>
        <v>19</v>
      </c>
      <c r="C38" s="201" t="s">
        <v>100</v>
      </c>
      <c r="D38" s="202">
        <v>46296</v>
      </c>
      <c r="E38" s="178">
        <v>1</v>
      </c>
      <c r="F38" s="181">
        <f t="shared" si="4"/>
        <v>0.28746899999999997</v>
      </c>
      <c r="G38" s="211">
        <f t="shared" si="5"/>
        <v>0</v>
      </c>
      <c r="H38" s="181">
        <f t="shared" si="3"/>
        <v>0.28746899999999997</v>
      </c>
    </row>
    <row r="39" spans="2:8" x14ac:dyDescent="0.35">
      <c r="B39" s="178">
        <f t="shared" si="6"/>
        <v>20</v>
      </c>
      <c r="C39" s="201" t="s">
        <v>100</v>
      </c>
      <c r="D39" s="202">
        <v>46327</v>
      </c>
      <c r="E39" s="178">
        <v>1</v>
      </c>
      <c r="F39" s="181">
        <f t="shared" si="4"/>
        <v>0.28746899999999997</v>
      </c>
      <c r="G39" s="211">
        <f t="shared" si="5"/>
        <v>0</v>
      </c>
      <c r="H39" s="181">
        <f t="shared" si="3"/>
        <v>0.28746899999999997</v>
      </c>
    </row>
    <row r="40" spans="2:8" x14ac:dyDescent="0.35">
      <c r="B40" s="178">
        <f t="shared" si="6"/>
        <v>21</v>
      </c>
      <c r="C40" s="201" t="s">
        <v>100</v>
      </c>
      <c r="D40" s="202">
        <v>46357</v>
      </c>
      <c r="E40" s="178">
        <v>1</v>
      </c>
      <c r="F40" s="181">
        <f t="shared" si="4"/>
        <v>0.28746899999999997</v>
      </c>
      <c r="G40" s="211">
        <f t="shared" si="5"/>
        <v>0</v>
      </c>
      <c r="H40" s="181">
        <f t="shared" si="3"/>
        <v>0.28746899999999997</v>
      </c>
    </row>
    <row r="41" spans="2:8" x14ac:dyDescent="0.35">
      <c r="B41" s="178">
        <f t="shared" si="6"/>
        <v>22</v>
      </c>
      <c r="C41" s="201" t="s">
        <v>100</v>
      </c>
      <c r="D41" s="202">
        <v>46388</v>
      </c>
      <c r="E41" s="178">
        <v>1</v>
      </c>
      <c r="F41" s="181">
        <f t="shared" si="4"/>
        <v>0.28746899999999997</v>
      </c>
      <c r="G41" s="211">
        <f t="shared" si="5"/>
        <v>0</v>
      </c>
      <c r="H41" s="181">
        <f t="shared" si="3"/>
        <v>0.28746899999999997</v>
      </c>
    </row>
    <row r="42" spans="2:8" x14ac:dyDescent="0.35">
      <c r="B42" s="178">
        <f t="shared" si="6"/>
        <v>23</v>
      </c>
      <c r="C42" s="201" t="s">
        <v>100</v>
      </c>
      <c r="D42" s="202">
        <v>46419</v>
      </c>
      <c r="E42" s="178">
        <v>1</v>
      </c>
      <c r="F42" s="181">
        <f t="shared" si="4"/>
        <v>0.28746899999999997</v>
      </c>
      <c r="G42" s="211">
        <f t="shared" si="5"/>
        <v>0</v>
      </c>
      <c r="H42" s="181">
        <f t="shared" si="3"/>
        <v>0.28746899999999997</v>
      </c>
    </row>
    <row r="43" spans="2:8" x14ac:dyDescent="0.35">
      <c r="B43" s="178">
        <f t="shared" si="6"/>
        <v>24</v>
      </c>
      <c r="C43" s="201" t="s">
        <v>100</v>
      </c>
      <c r="D43" s="202">
        <v>46447</v>
      </c>
      <c r="E43" s="178">
        <v>1</v>
      </c>
      <c r="F43" s="181">
        <f t="shared" si="4"/>
        <v>0.28746899999999997</v>
      </c>
      <c r="G43" s="211">
        <f t="shared" si="5"/>
        <v>0</v>
      </c>
      <c r="H43" s="181">
        <f t="shared" si="3"/>
        <v>0.28746899999999997</v>
      </c>
    </row>
    <row r="44" spans="2:8" x14ac:dyDescent="0.35">
      <c r="B44" s="178">
        <f t="shared" si="6"/>
        <v>25</v>
      </c>
      <c r="C44" s="197" t="s">
        <v>101</v>
      </c>
      <c r="D44" s="198">
        <v>46478</v>
      </c>
      <c r="E44" s="178">
        <v>1</v>
      </c>
      <c r="F44" s="181">
        <f t="shared" si="4"/>
        <v>0.28746899999999997</v>
      </c>
      <c r="G44" s="211">
        <f t="shared" si="5"/>
        <v>0</v>
      </c>
      <c r="H44" s="181">
        <f t="shared" si="3"/>
        <v>0.28746899999999997</v>
      </c>
    </row>
    <row r="45" spans="2:8" x14ac:dyDescent="0.35">
      <c r="B45" s="178">
        <f t="shared" si="6"/>
        <v>26</v>
      </c>
      <c r="C45" s="197" t="s">
        <v>101</v>
      </c>
      <c r="D45" s="198">
        <v>46508</v>
      </c>
      <c r="E45" s="178">
        <v>1</v>
      </c>
      <c r="F45" s="181">
        <f t="shared" si="4"/>
        <v>0.28746899999999997</v>
      </c>
      <c r="G45" s="211">
        <f t="shared" si="5"/>
        <v>0</v>
      </c>
      <c r="H45" s="181">
        <f t="shared" si="3"/>
        <v>0.28746899999999997</v>
      </c>
    </row>
    <row r="46" spans="2:8" x14ac:dyDescent="0.35">
      <c r="B46" s="178">
        <f t="shared" si="6"/>
        <v>27</v>
      </c>
      <c r="C46" s="197" t="s">
        <v>101</v>
      </c>
      <c r="D46" s="198">
        <v>46539</v>
      </c>
      <c r="E46" s="178">
        <v>1</v>
      </c>
      <c r="F46" s="181">
        <f t="shared" si="4"/>
        <v>0.28746899999999997</v>
      </c>
      <c r="G46" s="211">
        <f t="shared" si="5"/>
        <v>0</v>
      </c>
      <c r="H46" s="181">
        <f t="shared" si="3"/>
        <v>0.28746899999999997</v>
      </c>
    </row>
    <row r="47" spans="2:8" x14ac:dyDescent="0.35">
      <c r="B47" s="178">
        <f t="shared" si="6"/>
        <v>28</v>
      </c>
      <c r="C47" s="197" t="s">
        <v>101</v>
      </c>
      <c r="D47" s="198">
        <v>46569</v>
      </c>
      <c r="E47" s="178">
        <v>1</v>
      </c>
      <c r="F47" s="181">
        <f t="shared" si="4"/>
        <v>0.28746899999999997</v>
      </c>
      <c r="G47" s="211">
        <f t="shared" si="5"/>
        <v>0</v>
      </c>
      <c r="H47" s="181">
        <f t="shared" si="3"/>
        <v>0.28746899999999997</v>
      </c>
    </row>
    <row r="48" spans="2:8" x14ac:dyDescent="0.35">
      <c r="B48" s="178">
        <f t="shared" si="6"/>
        <v>29</v>
      </c>
      <c r="C48" s="197" t="s">
        <v>101</v>
      </c>
      <c r="D48" s="198">
        <v>46600</v>
      </c>
      <c r="E48" s="178">
        <v>1</v>
      </c>
      <c r="F48" s="181">
        <f t="shared" si="4"/>
        <v>0.28746899999999997</v>
      </c>
      <c r="G48" s="211">
        <f t="shared" si="5"/>
        <v>0</v>
      </c>
      <c r="H48" s="181">
        <f t="shared" si="3"/>
        <v>0.28746899999999997</v>
      </c>
    </row>
    <row r="49" spans="2:8" x14ac:dyDescent="0.35">
      <c r="B49" s="178">
        <f t="shared" si="6"/>
        <v>30</v>
      </c>
      <c r="C49" s="197" t="s">
        <v>101</v>
      </c>
      <c r="D49" s="198">
        <v>46631</v>
      </c>
      <c r="E49" s="178">
        <v>1</v>
      </c>
      <c r="F49" s="181">
        <f t="shared" si="4"/>
        <v>0.28746899999999997</v>
      </c>
      <c r="G49" s="211">
        <f t="shared" si="5"/>
        <v>0</v>
      </c>
      <c r="H49" s="181">
        <f t="shared" si="3"/>
        <v>0.28746899999999997</v>
      </c>
    </row>
    <row r="50" spans="2:8" x14ac:dyDescent="0.35">
      <c r="B50" s="178">
        <f t="shared" si="6"/>
        <v>31</v>
      </c>
      <c r="C50" s="197" t="s">
        <v>101</v>
      </c>
      <c r="D50" s="198">
        <v>46661</v>
      </c>
      <c r="E50" s="178">
        <v>1</v>
      </c>
      <c r="F50" s="181">
        <f t="shared" si="4"/>
        <v>0.28746899999999997</v>
      </c>
      <c r="G50" s="211">
        <f t="shared" si="5"/>
        <v>0</v>
      </c>
      <c r="H50" s="181">
        <f t="shared" si="3"/>
        <v>0.28746899999999997</v>
      </c>
    </row>
    <row r="51" spans="2:8" x14ac:dyDescent="0.35">
      <c r="B51" s="178">
        <f t="shared" si="6"/>
        <v>32</v>
      </c>
      <c r="C51" s="197" t="s">
        <v>101</v>
      </c>
      <c r="D51" s="198">
        <v>46692</v>
      </c>
      <c r="E51" s="178">
        <v>1</v>
      </c>
      <c r="F51" s="181">
        <f t="shared" si="4"/>
        <v>0.28746899999999997</v>
      </c>
      <c r="G51" s="211">
        <f t="shared" si="5"/>
        <v>0</v>
      </c>
      <c r="H51" s="181">
        <f t="shared" si="3"/>
        <v>0.28746899999999997</v>
      </c>
    </row>
    <row r="52" spans="2:8" x14ac:dyDescent="0.35">
      <c r="B52" s="178">
        <f t="shared" si="6"/>
        <v>33</v>
      </c>
      <c r="C52" s="197" t="s">
        <v>101</v>
      </c>
      <c r="D52" s="198">
        <v>46722</v>
      </c>
      <c r="E52" s="178">
        <v>1</v>
      </c>
      <c r="F52" s="181">
        <f t="shared" si="4"/>
        <v>0.28746899999999997</v>
      </c>
      <c r="G52" s="211">
        <f t="shared" si="5"/>
        <v>0</v>
      </c>
      <c r="H52" s="181">
        <f t="shared" si="3"/>
        <v>0.28746899999999997</v>
      </c>
    </row>
    <row r="53" spans="2:8" x14ac:dyDescent="0.35">
      <c r="B53" s="178">
        <f t="shared" si="6"/>
        <v>34</v>
      </c>
      <c r="C53" s="197" t="s">
        <v>101</v>
      </c>
      <c r="D53" s="198">
        <v>46753</v>
      </c>
      <c r="E53" s="178">
        <v>1</v>
      </c>
      <c r="F53" s="181">
        <f t="shared" si="4"/>
        <v>0.28746899999999997</v>
      </c>
      <c r="G53" s="211">
        <f t="shared" si="5"/>
        <v>0</v>
      </c>
      <c r="H53" s="181">
        <f t="shared" si="3"/>
        <v>0.28746899999999997</v>
      </c>
    </row>
    <row r="54" spans="2:8" x14ac:dyDescent="0.35">
      <c r="B54" s="178">
        <f t="shared" si="6"/>
        <v>35</v>
      </c>
      <c r="C54" s="197" t="s">
        <v>101</v>
      </c>
      <c r="D54" s="198">
        <v>46784</v>
      </c>
      <c r="E54" s="178">
        <v>1</v>
      </c>
      <c r="F54" s="181">
        <f t="shared" si="4"/>
        <v>0.28746899999999997</v>
      </c>
      <c r="G54" s="211">
        <f t="shared" si="5"/>
        <v>0</v>
      </c>
      <c r="H54" s="181">
        <f t="shared" si="3"/>
        <v>0.28746899999999997</v>
      </c>
    </row>
    <row r="55" spans="2:8" x14ac:dyDescent="0.35">
      <c r="B55" s="178">
        <f t="shared" si="6"/>
        <v>36</v>
      </c>
      <c r="C55" s="197" t="s">
        <v>101</v>
      </c>
      <c r="D55" s="198">
        <v>46813</v>
      </c>
      <c r="E55" s="178">
        <v>1</v>
      </c>
      <c r="F55" s="181">
        <f t="shared" si="4"/>
        <v>0.28746899999999997</v>
      </c>
      <c r="G55" s="211">
        <f t="shared" si="5"/>
        <v>0</v>
      </c>
      <c r="H55" s="181">
        <f t="shared" si="3"/>
        <v>0.28746899999999997</v>
      </c>
    </row>
    <row r="56" spans="2:8" x14ac:dyDescent="0.35">
      <c r="B56" s="178">
        <f t="shared" si="6"/>
        <v>37</v>
      </c>
      <c r="C56" s="207" t="s">
        <v>102</v>
      </c>
      <c r="D56" s="208">
        <v>46844</v>
      </c>
      <c r="E56" s="178">
        <v>1</v>
      </c>
      <c r="F56" s="181">
        <f t="shared" si="4"/>
        <v>0.28746899999999997</v>
      </c>
      <c r="G56" s="211">
        <f t="shared" si="5"/>
        <v>0</v>
      </c>
      <c r="H56" s="181">
        <f t="shared" si="3"/>
        <v>0.28746899999999997</v>
      </c>
    </row>
    <row r="57" spans="2:8" x14ac:dyDescent="0.35">
      <c r="B57" s="178">
        <f t="shared" si="6"/>
        <v>38</v>
      </c>
      <c r="C57" s="207" t="s">
        <v>102</v>
      </c>
      <c r="D57" s="208">
        <v>46874</v>
      </c>
      <c r="E57" s="178">
        <v>1</v>
      </c>
      <c r="F57" s="181">
        <f t="shared" si="4"/>
        <v>0.28746899999999997</v>
      </c>
      <c r="G57" s="211">
        <f t="shared" si="5"/>
        <v>0</v>
      </c>
      <c r="H57" s="181">
        <f t="shared" si="3"/>
        <v>0.28746899999999997</v>
      </c>
    </row>
    <row r="58" spans="2:8" x14ac:dyDescent="0.35">
      <c r="B58" s="178">
        <f t="shared" si="6"/>
        <v>39</v>
      </c>
      <c r="C58" s="207" t="s">
        <v>102</v>
      </c>
      <c r="D58" s="208">
        <v>46905</v>
      </c>
      <c r="E58" s="178">
        <v>1</v>
      </c>
      <c r="F58" s="181">
        <f t="shared" si="4"/>
        <v>0.28746899999999997</v>
      </c>
      <c r="G58" s="211">
        <f t="shared" si="5"/>
        <v>0</v>
      </c>
      <c r="H58" s="181">
        <f t="shared" si="3"/>
        <v>0.28746899999999997</v>
      </c>
    </row>
    <row r="59" spans="2:8" x14ac:dyDescent="0.35">
      <c r="B59" s="178">
        <f t="shared" si="6"/>
        <v>40</v>
      </c>
      <c r="C59" s="207" t="s">
        <v>102</v>
      </c>
      <c r="D59" s="208">
        <v>46935</v>
      </c>
      <c r="E59" s="178">
        <v>1</v>
      </c>
      <c r="F59" s="181">
        <f t="shared" si="4"/>
        <v>0.28746899999999997</v>
      </c>
      <c r="G59" s="211">
        <f t="shared" si="5"/>
        <v>0</v>
      </c>
      <c r="H59" s="181">
        <f t="shared" si="3"/>
        <v>0.28746899999999997</v>
      </c>
    </row>
    <row r="60" spans="2:8" x14ac:dyDescent="0.35">
      <c r="B60" s="178">
        <f t="shared" si="6"/>
        <v>41</v>
      </c>
      <c r="C60" s="207" t="s">
        <v>102</v>
      </c>
      <c r="D60" s="208">
        <v>46966</v>
      </c>
      <c r="E60" s="178">
        <v>1</v>
      </c>
      <c r="F60" s="181">
        <f t="shared" si="4"/>
        <v>0.28746899999999997</v>
      </c>
      <c r="G60" s="211">
        <f t="shared" si="5"/>
        <v>0</v>
      </c>
      <c r="H60" s="181">
        <f t="shared" si="3"/>
        <v>0.28746899999999997</v>
      </c>
    </row>
    <row r="61" spans="2:8" x14ac:dyDescent="0.35">
      <c r="B61" s="178">
        <f t="shared" si="6"/>
        <v>42</v>
      </c>
      <c r="C61" s="207" t="s">
        <v>102</v>
      </c>
      <c r="D61" s="208">
        <v>46997</v>
      </c>
      <c r="E61" s="178">
        <v>1</v>
      </c>
      <c r="F61" s="181">
        <f t="shared" si="4"/>
        <v>0.28746899999999997</v>
      </c>
      <c r="G61" s="211">
        <f t="shared" si="5"/>
        <v>0</v>
      </c>
      <c r="H61" s="181">
        <f t="shared" si="3"/>
        <v>0.28746899999999997</v>
      </c>
    </row>
    <row r="62" spans="2:8" x14ac:dyDescent="0.35">
      <c r="B62" s="178">
        <f t="shared" si="6"/>
        <v>43</v>
      </c>
      <c r="C62" s="207" t="s">
        <v>102</v>
      </c>
      <c r="D62" s="208">
        <v>47027</v>
      </c>
      <c r="E62" s="178">
        <v>1</v>
      </c>
      <c r="F62" s="181">
        <f t="shared" si="4"/>
        <v>0.28746899999999997</v>
      </c>
      <c r="G62" s="211">
        <f t="shared" si="5"/>
        <v>0</v>
      </c>
      <c r="H62" s="181">
        <f t="shared" si="3"/>
        <v>0.28746899999999997</v>
      </c>
    </row>
    <row r="63" spans="2:8" x14ac:dyDescent="0.35">
      <c r="B63" s="178">
        <f t="shared" si="6"/>
        <v>44</v>
      </c>
      <c r="C63" s="207" t="s">
        <v>102</v>
      </c>
      <c r="D63" s="208">
        <v>47058</v>
      </c>
      <c r="E63" s="178">
        <v>1</v>
      </c>
      <c r="F63" s="181">
        <f t="shared" si="4"/>
        <v>0.28746899999999997</v>
      </c>
      <c r="G63" s="211">
        <f t="shared" si="5"/>
        <v>0</v>
      </c>
      <c r="H63" s="181">
        <f t="shared" si="3"/>
        <v>0.28746899999999997</v>
      </c>
    </row>
    <row r="64" spans="2:8" x14ac:dyDescent="0.35">
      <c r="B64" s="178">
        <f t="shared" si="6"/>
        <v>45</v>
      </c>
      <c r="C64" s="207" t="s">
        <v>102</v>
      </c>
      <c r="D64" s="208">
        <v>47088</v>
      </c>
      <c r="E64" s="178">
        <v>1</v>
      </c>
      <c r="F64" s="181">
        <f t="shared" si="4"/>
        <v>0.28746899999999997</v>
      </c>
      <c r="G64" s="211">
        <f t="shared" si="5"/>
        <v>0</v>
      </c>
      <c r="H64" s="181">
        <f t="shared" si="3"/>
        <v>0.28746899999999997</v>
      </c>
    </row>
    <row r="65" spans="2:8" x14ac:dyDescent="0.35">
      <c r="B65" s="178">
        <f t="shared" si="6"/>
        <v>46</v>
      </c>
      <c r="C65" s="207" t="s">
        <v>102</v>
      </c>
      <c r="D65" s="208">
        <v>47119</v>
      </c>
      <c r="E65" s="178">
        <v>1</v>
      </c>
      <c r="F65" s="181">
        <f t="shared" si="4"/>
        <v>0.28746899999999997</v>
      </c>
      <c r="G65" s="211">
        <f t="shared" si="5"/>
        <v>0</v>
      </c>
      <c r="H65" s="181">
        <f t="shared" si="3"/>
        <v>0.28746899999999997</v>
      </c>
    </row>
    <row r="66" spans="2:8" x14ac:dyDescent="0.35">
      <c r="B66" s="178">
        <f t="shared" si="6"/>
        <v>47</v>
      </c>
      <c r="C66" s="207" t="s">
        <v>102</v>
      </c>
      <c r="D66" s="208">
        <v>47150</v>
      </c>
      <c r="E66" s="178">
        <v>1</v>
      </c>
      <c r="F66" s="181">
        <f t="shared" si="4"/>
        <v>0.28746899999999997</v>
      </c>
      <c r="G66" s="211">
        <f t="shared" si="5"/>
        <v>0</v>
      </c>
      <c r="H66" s="181">
        <f t="shared" si="3"/>
        <v>0.28746899999999997</v>
      </c>
    </row>
    <row r="67" spans="2:8" x14ac:dyDescent="0.35">
      <c r="B67" s="178">
        <f t="shared" si="6"/>
        <v>48</v>
      </c>
      <c r="C67" s="207" t="s">
        <v>102</v>
      </c>
      <c r="D67" s="208">
        <v>47178</v>
      </c>
      <c r="E67" s="178">
        <v>1</v>
      </c>
      <c r="F67" s="181">
        <f t="shared" si="4"/>
        <v>0.28746899999999997</v>
      </c>
      <c r="G67" s="211">
        <f t="shared" si="5"/>
        <v>0</v>
      </c>
      <c r="H67" s="181">
        <f t="shared" si="3"/>
        <v>0.28746899999999997</v>
      </c>
    </row>
    <row r="68" spans="2:8" x14ac:dyDescent="0.35">
      <c r="B68" s="178">
        <f t="shared" si="6"/>
        <v>49</v>
      </c>
      <c r="C68" s="203" t="s">
        <v>103</v>
      </c>
      <c r="D68" s="204">
        <v>47209</v>
      </c>
      <c r="E68" s="178">
        <v>1</v>
      </c>
      <c r="F68" s="181">
        <f t="shared" si="4"/>
        <v>0.28746899999999997</v>
      </c>
      <c r="G68" s="211">
        <f t="shared" si="5"/>
        <v>0</v>
      </c>
      <c r="H68" s="181">
        <f t="shared" si="3"/>
        <v>0.28746899999999997</v>
      </c>
    </row>
    <row r="69" spans="2:8" x14ac:dyDescent="0.35">
      <c r="B69" s="178">
        <f t="shared" si="6"/>
        <v>50</v>
      </c>
      <c r="C69" s="203" t="s">
        <v>103</v>
      </c>
      <c r="D69" s="204">
        <v>47239</v>
      </c>
      <c r="E69" s="178">
        <v>1</v>
      </c>
      <c r="F69" s="181">
        <f t="shared" si="4"/>
        <v>0.28746899999999997</v>
      </c>
      <c r="G69" s="211">
        <f t="shared" si="5"/>
        <v>0</v>
      </c>
      <c r="H69" s="181">
        <f t="shared" si="3"/>
        <v>0.28746899999999997</v>
      </c>
    </row>
    <row r="70" spans="2:8" x14ac:dyDescent="0.35">
      <c r="B70" s="178">
        <f t="shared" si="6"/>
        <v>51</v>
      </c>
      <c r="C70" s="203" t="s">
        <v>103</v>
      </c>
      <c r="D70" s="204">
        <v>47270</v>
      </c>
      <c r="E70" s="178">
        <v>1</v>
      </c>
      <c r="F70" s="181">
        <f t="shared" si="4"/>
        <v>0.28746899999999997</v>
      </c>
      <c r="G70" s="211">
        <f t="shared" si="5"/>
        <v>0</v>
      </c>
      <c r="H70" s="181">
        <f t="shared" si="3"/>
        <v>0.28746899999999997</v>
      </c>
    </row>
    <row r="71" spans="2:8" x14ac:dyDescent="0.35">
      <c r="B71" s="178">
        <f t="shared" si="6"/>
        <v>52</v>
      </c>
      <c r="C71" s="203" t="s">
        <v>103</v>
      </c>
      <c r="D71" s="204">
        <v>47300</v>
      </c>
      <c r="E71" s="178">
        <v>1</v>
      </c>
      <c r="F71" s="181">
        <f t="shared" si="4"/>
        <v>0.28746899999999997</v>
      </c>
      <c r="G71" s="211">
        <f t="shared" si="5"/>
        <v>0</v>
      </c>
      <c r="H71" s="181">
        <f t="shared" si="3"/>
        <v>0.28746899999999997</v>
      </c>
    </row>
    <row r="72" spans="2:8" x14ac:dyDescent="0.35">
      <c r="B72" s="178">
        <f t="shared" si="6"/>
        <v>53</v>
      </c>
      <c r="C72" s="203" t="s">
        <v>103</v>
      </c>
      <c r="D72" s="204">
        <v>47331</v>
      </c>
      <c r="E72" s="178">
        <v>1</v>
      </c>
      <c r="F72" s="181">
        <f t="shared" si="4"/>
        <v>0.28746899999999997</v>
      </c>
      <c r="G72" s="211">
        <f t="shared" si="5"/>
        <v>0</v>
      </c>
      <c r="H72" s="181">
        <f t="shared" si="3"/>
        <v>0.28746899999999997</v>
      </c>
    </row>
    <row r="73" spans="2:8" x14ac:dyDescent="0.35">
      <c r="B73" s="178">
        <f t="shared" si="6"/>
        <v>54</v>
      </c>
      <c r="C73" s="203" t="s">
        <v>103</v>
      </c>
      <c r="D73" s="204">
        <v>47362</v>
      </c>
      <c r="E73" s="178">
        <v>1</v>
      </c>
      <c r="F73" s="181">
        <f t="shared" si="4"/>
        <v>0.28746899999999997</v>
      </c>
      <c r="G73" s="211">
        <f t="shared" si="5"/>
        <v>0</v>
      </c>
      <c r="H73" s="181">
        <f t="shared" si="3"/>
        <v>0.28746899999999997</v>
      </c>
    </row>
    <row r="74" spans="2:8" x14ac:dyDescent="0.35">
      <c r="B74" s="178">
        <f t="shared" si="6"/>
        <v>55</v>
      </c>
      <c r="C74" s="203" t="s">
        <v>103</v>
      </c>
      <c r="D74" s="204">
        <v>47392</v>
      </c>
      <c r="E74" s="178">
        <v>1</v>
      </c>
      <c r="F74" s="181">
        <f t="shared" si="4"/>
        <v>0.28746899999999997</v>
      </c>
      <c r="G74" s="211">
        <f t="shared" si="5"/>
        <v>0</v>
      </c>
      <c r="H74" s="181">
        <f t="shared" si="3"/>
        <v>0.28746899999999997</v>
      </c>
    </row>
    <row r="75" spans="2:8" x14ac:dyDescent="0.35">
      <c r="B75" s="178">
        <f t="shared" si="6"/>
        <v>56</v>
      </c>
      <c r="C75" s="203" t="s">
        <v>103</v>
      </c>
      <c r="D75" s="204">
        <v>47423</v>
      </c>
      <c r="E75" s="178">
        <v>1</v>
      </c>
      <c r="F75" s="181">
        <f t="shared" si="4"/>
        <v>0.28746899999999997</v>
      </c>
      <c r="G75" s="211">
        <f t="shared" si="5"/>
        <v>0</v>
      </c>
      <c r="H75" s="181">
        <f t="shared" si="3"/>
        <v>0.28746899999999997</v>
      </c>
    </row>
    <row r="76" spans="2:8" x14ac:dyDescent="0.35">
      <c r="B76" s="178">
        <f t="shared" si="6"/>
        <v>57</v>
      </c>
      <c r="C76" s="203" t="s">
        <v>103</v>
      </c>
      <c r="D76" s="204">
        <v>47453</v>
      </c>
      <c r="E76" s="178">
        <v>1</v>
      </c>
      <c r="F76" s="181">
        <f t="shared" si="4"/>
        <v>0.28746899999999997</v>
      </c>
      <c r="G76" s="211">
        <f t="shared" si="5"/>
        <v>0</v>
      </c>
      <c r="H76" s="181">
        <f t="shared" si="3"/>
        <v>0.28746899999999997</v>
      </c>
    </row>
    <row r="77" spans="2:8" x14ac:dyDescent="0.35">
      <c r="B77" s="178">
        <f t="shared" si="6"/>
        <v>58</v>
      </c>
      <c r="C77" s="203" t="s">
        <v>103</v>
      </c>
      <c r="D77" s="204">
        <v>47484</v>
      </c>
      <c r="E77" s="178">
        <v>1</v>
      </c>
      <c r="F77" s="181">
        <f t="shared" si="4"/>
        <v>0.28746899999999997</v>
      </c>
      <c r="G77" s="211">
        <f t="shared" si="5"/>
        <v>0</v>
      </c>
      <c r="H77" s="181">
        <f t="shared" si="3"/>
        <v>0.28746899999999997</v>
      </c>
    </row>
    <row r="78" spans="2:8" x14ac:dyDescent="0.35">
      <c r="B78" s="178">
        <f t="shared" si="6"/>
        <v>59</v>
      </c>
      <c r="C78" s="203" t="s">
        <v>103</v>
      </c>
      <c r="D78" s="204">
        <v>47515</v>
      </c>
      <c r="E78" s="178">
        <v>1</v>
      </c>
      <c r="F78" s="181">
        <f t="shared" si="4"/>
        <v>0.28746899999999997</v>
      </c>
      <c r="G78" s="211">
        <f t="shared" si="5"/>
        <v>0</v>
      </c>
      <c r="H78" s="181">
        <f t="shared" si="3"/>
        <v>0.28746899999999997</v>
      </c>
    </row>
    <row r="79" spans="2:8" x14ac:dyDescent="0.35">
      <c r="B79" s="178">
        <f t="shared" si="6"/>
        <v>60</v>
      </c>
      <c r="C79" s="203" t="s">
        <v>103</v>
      </c>
      <c r="D79" s="204">
        <v>47543</v>
      </c>
      <c r="E79" s="178">
        <v>1</v>
      </c>
      <c r="F79" s="181">
        <f t="shared" si="4"/>
        <v>0.28746899999999997</v>
      </c>
      <c r="G79" s="211">
        <f t="shared" si="5"/>
        <v>0</v>
      </c>
      <c r="H79" s="181">
        <f t="shared" si="3"/>
        <v>0.28746899999999997</v>
      </c>
    </row>
    <row r="80" spans="2:8" x14ac:dyDescent="0.35">
      <c r="B80" s="178">
        <f t="shared" si="6"/>
        <v>61</v>
      </c>
      <c r="C80" s="205" t="s">
        <v>104</v>
      </c>
      <c r="D80" s="206">
        <v>47574</v>
      </c>
      <c r="E80" s="178">
        <v>1</v>
      </c>
      <c r="F80" s="181">
        <f t="shared" si="4"/>
        <v>0.28746899999999997</v>
      </c>
      <c r="G80" s="211">
        <f t="shared" si="5"/>
        <v>0</v>
      </c>
      <c r="H80" s="181">
        <f t="shared" si="3"/>
        <v>0.28746899999999997</v>
      </c>
    </row>
    <row r="81" spans="2:8" x14ac:dyDescent="0.35">
      <c r="B81" s="178">
        <f t="shared" si="6"/>
        <v>62</v>
      </c>
      <c r="C81" s="205" t="s">
        <v>104</v>
      </c>
      <c r="D81" s="206">
        <v>47604</v>
      </c>
      <c r="E81" s="178">
        <v>1</v>
      </c>
      <c r="F81" s="181">
        <f t="shared" si="4"/>
        <v>0.28746899999999997</v>
      </c>
      <c r="G81" s="211">
        <f t="shared" si="5"/>
        <v>0</v>
      </c>
      <c r="H81" s="181">
        <f t="shared" si="3"/>
        <v>0.28746899999999997</v>
      </c>
    </row>
    <row r="82" spans="2:8" x14ac:dyDescent="0.35">
      <c r="B82" s="178">
        <f t="shared" si="6"/>
        <v>63</v>
      </c>
      <c r="C82" s="205" t="s">
        <v>104</v>
      </c>
      <c r="D82" s="206">
        <v>47635</v>
      </c>
      <c r="E82" s="178">
        <v>1</v>
      </c>
      <c r="F82" s="181">
        <f t="shared" si="4"/>
        <v>0.28746899999999997</v>
      </c>
      <c r="G82" s="211">
        <f t="shared" si="5"/>
        <v>0</v>
      </c>
      <c r="H82" s="181">
        <f t="shared" si="3"/>
        <v>0.28746899999999997</v>
      </c>
    </row>
    <row r="83" spans="2:8" x14ac:dyDescent="0.35">
      <c r="B83" s="178">
        <f t="shared" si="6"/>
        <v>64</v>
      </c>
      <c r="C83" s="205" t="s">
        <v>104</v>
      </c>
      <c r="D83" s="206">
        <v>47665</v>
      </c>
      <c r="E83" s="178">
        <v>1</v>
      </c>
      <c r="F83" s="181">
        <f t="shared" si="4"/>
        <v>0.28746899999999997</v>
      </c>
      <c r="G83" s="211">
        <f t="shared" si="5"/>
        <v>0</v>
      </c>
      <c r="H83" s="181">
        <f t="shared" si="3"/>
        <v>0.28746899999999997</v>
      </c>
    </row>
    <row r="84" spans="2:8" x14ac:dyDescent="0.35">
      <c r="B84" s="178">
        <f t="shared" si="6"/>
        <v>65</v>
      </c>
      <c r="C84" s="205" t="s">
        <v>104</v>
      </c>
      <c r="D84" s="206">
        <v>47696</v>
      </c>
      <c r="E84" s="178">
        <v>1</v>
      </c>
      <c r="F84" s="181">
        <f t="shared" si="4"/>
        <v>0.28746899999999997</v>
      </c>
      <c r="G84" s="211">
        <f t="shared" si="5"/>
        <v>0</v>
      </c>
      <c r="H84" s="181">
        <f t="shared" ref="H84:H103" si="7">SUM(F84:G84)</f>
        <v>0.28746899999999997</v>
      </c>
    </row>
    <row r="85" spans="2:8" x14ac:dyDescent="0.35">
      <c r="B85" s="178">
        <f t="shared" si="6"/>
        <v>66</v>
      </c>
      <c r="C85" s="205" t="s">
        <v>104</v>
      </c>
      <c r="D85" s="206">
        <v>47727</v>
      </c>
      <c r="E85" s="178">
        <v>1</v>
      </c>
      <c r="F85" s="181">
        <f t="shared" ref="F85:F103" si="8">($D$14*$D$15)/10^7</f>
        <v>0.28746899999999997</v>
      </c>
      <c r="G85" s="211">
        <f t="shared" ref="G85:G103" si="9">$D$16/10^7</f>
        <v>0</v>
      </c>
      <c r="H85" s="181">
        <f t="shared" si="7"/>
        <v>0.28746899999999997</v>
      </c>
    </row>
    <row r="86" spans="2:8" x14ac:dyDescent="0.35">
      <c r="B86" s="178">
        <f t="shared" ref="B86:B103" si="10">B85+1</f>
        <v>67</v>
      </c>
      <c r="C86" s="205" t="s">
        <v>104</v>
      </c>
      <c r="D86" s="206">
        <v>47757</v>
      </c>
      <c r="E86" s="178">
        <v>1</v>
      </c>
      <c r="F86" s="181">
        <f t="shared" si="8"/>
        <v>0.28746899999999997</v>
      </c>
      <c r="G86" s="211">
        <f t="shared" si="9"/>
        <v>0</v>
      </c>
      <c r="H86" s="181">
        <f t="shared" si="7"/>
        <v>0.28746899999999997</v>
      </c>
    </row>
    <row r="87" spans="2:8" x14ac:dyDescent="0.35">
      <c r="B87" s="178">
        <f t="shared" si="10"/>
        <v>68</v>
      </c>
      <c r="C87" s="205" t="s">
        <v>104</v>
      </c>
      <c r="D87" s="206">
        <v>47788</v>
      </c>
      <c r="E87" s="178">
        <v>1</v>
      </c>
      <c r="F87" s="181">
        <f t="shared" si="8"/>
        <v>0.28746899999999997</v>
      </c>
      <c r="G87" s="211">
        <f t="shared" si="9"/>
        <v>0</v>
      </c>
      <c r="H87" s="181">
        <f t="shared" si="7"/>
        <v>0.28746899999999997</v>
      </c>
    </row>
    <row r="88" spans="2:8" x14ac:dyDescent="0.35">
      <c r="B88" s="178">
        <f t="shared" si="10"/>
        <v>69</v>
      </c>
      <c r="C88" s="205" t="s">
        <v>104</v>
      </c>
      <c r="D88" s="206">
        <v>47818</v>
      </c>
      <c r="E88" s="178">
        <v>1</v>
      </c>
      <c r="F88" s="181">
        <f t="shared" si="8"/>
        <v>0.28746899999999997</v>
      </c>
      <c r="G88" s="211">
        <f t="shared" si="9"/>
        <v>0</v>
      </c>
      <c r="H88" s="181">
        <f t="shared" si="7"/>
        <v>0.28746899999999997</v>
      </c>
    </row>
    <row r="89" spans="2:8" x14ac:dyDescent="0.35">
      <c r="B89" s="178">
        <f t="shared" si="10"/>
        <v>70</v>
      </c>
      <c r="C89" s="205" t="s">
        <v>104</v>
      </c>
      <c r="D89" s="206">
        <v>47849</v>
      </c>
      <c r="E89" s="178">
        <v>1</v>
      </c>
      <c r="F89" s="181">
        <f t="shared" si="8"/>
        <v>0.28746899999999997</v>
      </c>
      <c r="G89" s="211">
        <f t="shared" si="9"/>
        <v>0</v>
      </c>
      <c r="H89" s="181">
        <f t="shared" si="7"/>
        <v>0.28746899999999997</v>
      </c>
    </row>
    <row r="90" spans="2:8" x14ac:dyDescent="0.35">
      <c r="B90" s="178">
        <f t="shared" si="10"/>
        <v>71</v>
      </c>
      <c r="C90" s="205" t="s">
        <v>104</v>
      </c>
      <c r="D90" s="206">
        <v>47880</v>
      </c>
      <c r="E90" s="178">
        <v>1</v>
      </c>
      <c r="F90" s="181">
        <f t="shared" si="8"/>
        <v>0.28746899999999997</v>
      </c>
      <c r="G90" s="211">
        <f t="shared" si="9"/>
        <v>0</v>
      </c>
      <c r="H90" s="181">
        <f t="shared" si="7"/>
        <v>0.28746899999999997</v>
      </c>
    </row>
    <row r="91" spans="2:8" x14ac:dyDescent="0.35">
      <c r="B91" s="178">
        <f t="shared" si="10"/>
        <v>72</v>
      </c>
      <c r="C91" s="205" t="s">
        <v>104</v>
      </c>
      <c r="D91" s="206">
        <v>47908</v>
      </c>
      <c r="E91" s="178">
        <v>1</v>
      </c>
      <c r="F91" s="181">
        <f t="shared" si="8"/>
        <v>0.28746899999999997</v>
      </c>
      <c r="G91" s="211">
        <f t="shared" si="9"/>
        <v>0</v>
      </c>
      <c r="H91" s="181">
        <f t="shared" si="7"/>
        <v>0.28746899999999997</v>
      </c>
    </row>
    <row r="92" spans="2:8" x14ac:dyDescent="0.35">
      <c r="B92" s="178">
        <f t="shared" si="10"/>
        <v>73</v>
      </c>
      <c r="C92" s="199" t="s">
        <v>105</v>
      </c>
      <c r="D92" s="200">
        <v>47939</v>
      </c>
      <c r="E92" s="178">
        <v>1</v>
      </c>
      <c r="F92" s="181">
        <f t="shared" si="8"/>
        <v>0.28746899999999997</v>
      </c>
      <c r="G92" s="211">
        <f t="shared" si="9"/>
        <v>0</v>
      </c>
      <c r="H92" s="181">
        <f t="shared" si="7"/>
        <v>0.28746899999999997</v>
      </c>
    </row>
    <row r="93" spans="2:8" x14ac:dyDescent="0.35">
      <c r="B93" s="178">
        <f t="shared" si="10"/>
        <v>74</v>
      </c>
      <c r="C93" s="199" t="s">
        <v>105</v>
      </c>
      <c r="D93" s="200">
        <v>47969</v>
      </c>
      <c r="E93" s="178">
        <v>1</v>
      </c>
      <c r="F93" s="181">
        <f t="shared" si="8"/>
        <v>0.28746899999999997</v>
      </c>
      <c r="G93" s="211">
        <f t="shared" si="9"/>
        <v>0</v>
      </c>
      <c r="H93" s="181">
        <f t="shared" si="7"/>
        <v>0.28746899999999997</v>
      </c>
    </row>
    <row r="94" spans="2:8" x14ac:dyDescent="0.35">
      <c r="B94" s="178">
        <f t="shared" si="10"/>
        <v>75</v>
      </c>
      <c r="C94" s="199" t="s">
        <v>105</v>
      </c>
      <c r="D94" s="200">
        <v>48000</v>
      </c>
      <c r="E94" s="178">
        <v>1</v>
      </c>
      <c r="F94" s="181">
        <f t="shared" si="8"/>
        <v>0.28746899999999997</v>
      </c>
      <c r="G94" s="211">
        <f t="shared" si="9"/>
        <v>0</v>
      </c>
      <c r="H94" s="181">
        <f t="shared" si="7"/>
        <v>0.28746899999999997</v>
      </c>
    </row>
    <row r="95" spans="2:8" x14ac:dyDescent="0.35">
      <c r="B95" s="178">
        <f t="shared" si="10"/>
        <v>76</v>
      </c>
      <c r="C95" s="199" t="s">
        <v>105</v>
      </c>
      <c r="D95" s="200">
        <v>48030</v>
      </c>
      <c r="E95" s="178">
        <v>1</v>
      </c>
      <c r="F95" s="181">
        <f t="shared" si="8"/>
        <v>0.28746899999999997</v>
      </c>
      <c r="G95" s="211">
        <f t="shared" si="9"/>
        <v>0</v>
      </c>
      <c r="H95" s="181">
        <f t="shared" si="7"/>
        <v>0.28746899999999997</v>
      </c>
    </row>
    <row r="96" spans="2:8" x14ac:dyDescent="0.35">
      <c r="B96" s="178">
        <f t="shared" si="10"/>
        <v>77</v>
      </c>
      <c r="C96" s="199" t="s">
        <v>105</v>
      </c>
      <c r="D96" s="200">
        <v>48061</v>
      </c>
      <c r="E96" s="178">
        <v>1</v>
      </c>
      <c r="F96" s="181">
        <f t="shared" si="8"/>
        <v>0.28746899999999997</v>
      </c>
      <c r="G96" s="211">
        <f t="shared" si="9"/>
        <v>0</v>
      </c>
      <c r="H96" s="181">
        <f t="shared" si="7"/>
        <v>0.28746899999999997</v>
      </c>
    </row>
    <row r="97" spans="2:8" x14ac:dyDescent="0.35">
      <c r="B97" s="178">
        <f t="shared" si="10"/>
        <v>78</v>
      </c>
      <c r="C97" s="199" t="s">
        <v>105</v>
      </c>
      <c r="D97" s="200">
        <v>48092</v>
      </c>
      <c r="E97" s="178">
        <v>1</v>
      </c>
      <c r="F97" s="181">
        <f t="shared" si="8"/>
        <v>0.28746899999999997</v>
      </c>
      <c r="G97" s="211">
        <f t="shared" si="9"/>
        <v>0</v>
      </c>
      <c r="H97" s="181">
        <f t="shared" si="7"/>
        <v>0.28746899999999997</v>
      </c>
    </row>
    <row r="98" spans="2:8" x14ac:dyDescent="0.35">
      <c r="B98" s="178">
        <f t="shared" si="10"/>
        <v>79</v>
      </c>
      <c r="C98" s="199" t="s">
        <v>105</v>
      </c>
      <c r="D98" s="200">
        <v>48122</v>
      </c>
      <c r="E98" s="178">
        <v>1</v>
      </c>
      <c r="F98" s="181">
        <f t="shared" si="8"/>
        <v>0.28746899999999997</v>
      </c>
      <c r="G98" s="211">
        <f t="shared" si="9"/>
        <v>0</v>
      </c>
      <c r="H98" s="181">
        <f t="shared" si="7"/>
        <v>0.28746899999999997</v>
      </c>
    </row>
    <row r="99" spans="2:8" x14ac:dyDescent="0.35">
      <c r="B99" s="178">
        <f t="shared" si="10"/>
        <v>80</v>
      </c>
      <c r="C99" s="199" t="s">
        <v>105</v>
      </c>
      <c r="D99" s="200">
        <v>48153</v>
      </c>
      <c r="E99" s="178">
        <v>1</v>
      </c>
      <c r="F99" s="181">
        <f t="shared" si="8"/>
        <v>0.28746899999999997</v>
      </c>
      <c r="G99" s="211">
        <f t="shared" si="9"/>
        <v>0</v>
      </c>
      <c r="H99" s="181">
        <f t="shared" si="7"/>
        <v>0.28746899999999997</v>
      </c>
    </row>
    <row r="100" spans="2:8" x14ac:dyDescent="0.35">
      <c r="B100" s="178">
        <f t="shared" si="10"/>
        <v>81</v>
      </c>
      <c r="C100" s="199" t="s">
        <v>105</v>
      </c>
      <c r="D100" s="200">
        <v>48183</v>
      </c>
      <c r="E100" s="178">
        <v>1</v>
      </c>
      <c r="F100" s="181">
        <f t="shared" si="8"/>
        <v>0.28746899999999997</v>
      </c>
      <c r="G100" s="211">
        <f t="shared" si="9"/>
        <v>0</v>
      </c>
      <c r="H100" s="181">
        <f t="shared" si="7"/>
        <v>0.28746899999999997</v>
      </c>
    </row>
    <row r="101" spans="2:8" x14ac:dyDescent="0.35">
      <c r="B101" s="178">
        <f t="shared" si="10"/>
        <v>82</v>
      </c>
      <c r="C101" s="199" t="s">
        <v>105</v>
      </c>
      <c r="D101" s="200">
        <v>47849</v>
      </c>
      <c r="E101" s="178">
        <v>1</v>
      </c>
      <c r="F101" s="181">
        <f t="shared" si="8"/>
        <v>0.28746899999999997</v>
      </c>
      <c r="G101" s="211">
        <f t="shared" si="9"/>
        <v>0</v>
      </c>
      <c r="H101" s="181">
        <f t="shared" si="7"/>
        <v>0.28746899999999997</v>
      </c>
    </row>
    <row r="102" spans="2:8" x14ac:dyDescent="0.35">
      <c r="B102" s="178">
        <f t="shared" si="10"/>
        <v>83</v>
      </c>
      <c r="C102" s="199" t="s">
        <v>105</v>
      </c>
      <c r="D102" s="200">
        <v>47880</v>
      </c>
      <c r="E102" s="178">
        <v>1</v>
      </c>
      <c r="F102" s="181">
        <f t="shared" si="8"/>
        <v>0.28746899999999997</v>
      </c>
      <c r="G102" s="211">
        <f t="shared" si="9"/>
        <v>0</v>
      </c>
      <c r="H102" s="181">
        <f t="shared" si="7"/>
        <v>0.28746899999999997</v>
      </c>
    </row>
    <row r="103" spans="2:8" x14ac:dyDescent="0.35">
      <c r="B103" s="178">
        <f t="shared" si="10"/>
        <v>84</v>
      </c>
      <c r="C103" s="199" t="s">
        <v>105</v>
      </c>
      <c r="D103" s="200">
        <v>47908</v>
      </c>
      <c r="E103" s="178">
        <v>1</v>
      </c>
      <c r="F103" s="181">
        <f t="shared" si="8"/>
        <v>0.28746899999999997</v>
      </c>
      <c r="G103" s="211">
        <f t="shared" si="9"/>
        <v>0</v>
      </c>
      <c r="H103" s="181">
        <f t="shared" si="7"/>
        <v>0.28746899999999997</v>
      </c>
    </row>
    <row r="104" spans="2:8" ht="15.75" customHeight="1" x14ac:dyDescent="0.35">
      <c r="B104" s="187"/>
      <c r="C104" s="187"/>
      <c r="D104" s="185"/>
      <c r="E104" s="187"/>
      <c r="F104" s="192">
        <f>SUM(F20:F103)</f>
        <v>24.147396000000033</v>
      </c>
      <c r="G104" s="213">
        <f>SUM(G20:G103)</f>
        <v>0</v>
      </c>
      <c r="H104" s="192">
        <f>SUM(H20:H103)</f>
        <v>24.147396000000033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P402"/>
  <sheetViews>
    <sheetView showGridLines="0" workbookViewId="0"/>
  </sheetViews>
  <sheetFormatPr defaultRowHeight="15" customHeight="1" x14ac:dyDescent="0.35"/>
  <cols>
    <col min="1" max="1" width="4.8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Noida Location Warehouse (Cold Storage)</v>
      </c>
      <c r="C4" s="2" t="s">
        <v>196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261" t="s">
        <v>0</v>
      </c>
      <c r="E6" s="261"/>
      <c r="F6" s="262" t="s">
        <v>56</v>
      </c>
      <c r="G6" s="262"/>
      <c r="H6" s="262"/>
      <c r="I6" s="262"/>
      <c r="J6" s="262"/>
      <c r="K6" s="262"/>
      <c r="L6" s="262"/>
      <c r="M6" s="262"/>
      <c r="N6" s="262"/>
      <c r="O6" s="262"/>
    </row>
    <row r="7" spans="2:16" ht="18" customHeight="1" x14ac:dyDescent="0.35">
      <c r="B7" s="3" t="s">
        <v>114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M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ref="N8" si="4">M8+1</f>
        <v>9</v>
      </c>
      <c r="O8" s="55">
        <f t="shared" ref="O8" si="5">N8+1</f>
        <v>10</v>
      </c>
      <c r="P8" s="56"/>
    </row>
    <row r="9" spans="2:16" s="72" customFormat="1" ht="18" customHeight="1" x14ac:dyDescent="0.3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M9" si="6">MONTH(G7-F7)</f>
        <v>12</v>
      </c>
      <c r="H9" s="53">
        <f t="shared" si="6"/>
        <v>12</v>
      </c>
      <c r="I9" s="53">
        <f t="shared" si="6"/>
        <v>12</v>
      </c>
      <c r="J9" s="53">
        <f t="shared" si="6"/>
        <v>12</v>
      </c>
      <c r="K9" s="53">
        <f t="shared" si="6"/>
        <v>12</v>
      </c>
      <c r="L9" s="53">
        <f t="shared" si="6"/>
        <v>12</v>
      </c>
      <c r="M9" s="53">
        <f t="shared" si="6"/>
        <v>12</v>
      </c>
      <c r="N9" s="53">
        <f t="shared" ref="N9" si="7">MONTH(N7-M7)</f>
        <v>12</v>
      </c>
      <c r="O9" s="53">
        <f t="shared" ref="O9" si="8">MONTH(O7-N7)</f>
        <v>12</v>
      </c>
      <c r="P9" s="56"/>
    </row>
    <row r="10" spans="2:16" ht="18" customHeight="1" x14ac:dyDescent="0.35">
      <c r="B10" s="4" t="str">
        <f>'Common Assumption'!B17</f>
        <v>No. of days per Annum</v>
      </c>
      <c r="F10" s="144">
        <f>'Common Assumption'!$D$17</f>
        <v>365</v>
      </c>
      <c r="G10" s="144">
        <f>'Common Assumption'!$D$17</f>
        <v>365</v>
      </c>
      <c r="H10" s="144">
        <f>'Common Assumption'!$D$17</f>
        <v>365</v>
      </c>
      <c r="I10" s="144">
        <f>'Common Assumption'!$D$17</f>
        <v>365</v>
      </c>
      <c r="J10" s="144">
        <f>'Common Assumption'!$D$17</f>
        <v>365</v>
      </c>
      <c r="K10" s="144">
        <f>'Common Assumption'!$D$17</f>
        <v>365</v>
      </c>
      <c r="L10" s="144">
        <f>'Common Assumption'!$D$17</f>
        <v>365</v>
      </c>
      <c r="M10" s="144">
        <f>'Common Assumption'!$D$17</f>
        <v>365</v>
      </c>
      <c r="N10" s="144">
        <f>'Common Assumption'!$D$17</f>
        <v>365</v>
      </c>
      <c r="O10" s="144">
        <f>'Common Assumption'!$D$17</f>
        <v>365</v>
      </c>
    </row>
    <row r="11" spans="2:16" ht="18" customHeight="1" x14ac:dyDescent="0.35">
      <c r="B11" s="4" t="s">
        <v>171</v>
      </c>
      <c r="C11" s="4"/>
      <c r="D11" s="4"/>
      <c r="E11" s="4"/>
      <c r="F11" s="144">
        <f>'Depreciation Schedule'!F10</f>
        <v>365</v>
      </c>
      <c r="G11" s="144">
        <f>'Depreciation Schedule'!G10</f>
        <v>365</v>
      </c>
      <c r="H11" s="144">
        <f>'Depreciation Schedule'!H10</f>
        <v>365</v>
      </c>
      <c r="I11" s="144">
        <f>'Depreciation Schedule'!I10</f>
        <v>365</v>
      </c>
      <c r="J11" s="144">
        <f>'Depreciation Schedule'!J10</f>
        <v>365</v>
      </c>
      <c r="K11" s="144">
        <f>'Depreciation Schedule'!K10</f>
        <v>365</v>
      </c>
      <c r="L11" s="144">
        <f>'Depreciation Schedule'!L10</f>
        <v>365</v>
      </c>
      <c r="M11" s="144">
        <f>'Depreciation Schedule'!M10</f>
        <v>365</v>
      </c>
      <c r="N11" s="144">
        <f>'Depreciation Schedule'!N10</f>
        <v>365</v>
      </c>
      <c r="O11" s="144">
        <f>'Depreciation Schedule'!O10</f>
        <v>365</v>
      </c>
      <c r="P11" s="4"/>
    </row>
    <row r="12" spans="2:16" ht="18" customHeight="1" x14ac:dyDescent="0.35">
      <c r="B12" s="4" t="s">
        <v>113</v>
      </c>
      <c r="C12" s="4"/>
      <c r="D12" s="4"/>
      <c r="E12" s="4"/>
      <c r="F12" s="144">
        <f>'Depreciation Schedule'!F11</f>
        <v>365</v>
      </c>
      <c r="G12" s="144">
        <f>'Depreciation Schedule'!G11</f>
        <v>365</v>
      </c>
      <c r="H12" s="144">
        <f>'Depreciation Schedule'!H11</f>
        <v>365</v>
      </c>
      <c r="I12" s="144">
        <f>'Depreciation Schedule'!I11</f>
        <v>365</v>
      </c>
      <c r="J12" s="144">
        <f>'Depreciation Schedule'!J11</f>
        <v>365</v>
      </c>
      <c r="K12" s="144">
        <f>'Depreciation Schedule'!K11</f>
        <v>365</v>
      </c>
      <c r="L12" s="144">
        <f>'Depreciation Schedule'!L11</f>
        <v>365</v>
      </c>
      <c r="M12" s="144">
        <f>'Depreciation Schedule'!M11</f>
        <v>365</v>
      </c>
      <c r="N12" s="144">
        <f>'Depreciation Schedule'!N11</f>
        <v>365</v>
      </c>
      <c r="O12" s="144">
        <f>'Depreciation Schedule'!O11</f>
        <v>365</v>
      </c>
      <c r="P12" s="4"/>
    </row>
    <row r="13" spans="2:16" ht="18" customHeight="1" x14ac:dyDescent="0.35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2:16" ht="18" customHeight="1" x14ac:dyDescent="0.35">
      <c r="B14" s="51" t="s">
        <v>199</v>
      </c>
      <c r="C14" s="51"/>
      <c r="D14" s="51"/>
      <c r="E14" s="51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2:16" ht="18" customHeight="1" x14ac:dyDescent="0.35">
      <c r="B15" s="4" t="str">
        <f>'Common Assumption'!B68</f>
        <v>Trade Payables</v>
      </c>
      <c r="C15" s="4"/>
      <c r="D15" s="144">
        <v>30</v>
      </c>
      <c r="E15" s="144" t="str">
        <f>'Common Assumption'!E68</f>
        <v>Days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6" ht="18" customHeight="1" x14ac:dyDescent="0.35">
      <c r="B16" s="4" t="str">
        <f>'Common Assumption'!B69</f>
        <v>Trade Recievable</v>
      </c>
      <c r="C16" s="4"/>
      <c r="D16" s="144">
        <f>'Common Assumption'!D69</f>
        <v>30</v>
      </c>
      <c r="E16" s="144" t="str">
        <f>'Common Assumption'!E69</f>
        <v>Days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2:16" ht="18" customHeight="1" x14ac:dyDescent="0.3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6" ht="18" customHeight="1" x14ac:dyDescent="0.35">
      <c r="B18" s="4" t="s">
        <v>197</v>
      </c>
      <c r="C18" s="4"/>
      <c r="D18" s="4"/>
      <c r="E18" s="4"/>
      <c r="F18" s="145">
        <f>'P &amp; L Account '!F11</f>
        <v>13.437848000000001</v>
      </c>
      <c r="G18" s="145">
        <f>'P &amp; L Account '!G11</f>
        <v>14.045084000000001</v>
      </c>
      <c r="H18" s="145">
        <f>'P &amp; L Account '!H11</f>
        <v>14.691794300000002</v>
      </c>
      <c r="I18" s="145">
        <f>'P &amp; L Account '!I11</f>
        <v>15.380636052500002</v>
      </c>
      <c r="J18" s="145">
        <f>'P &amp; L Account '!J11</f>
        <v>16.114450525437501</v>
      </c>
      <c r="K18" s="145">
        <f>'P &amp; L Account '!K11</f>
        <v>16.896276152295314</v>
      </c>
      <c r="L18" s="145">
        <f>'P &amp; L Account '!L11</f>
        <v>17.72936252303996</v>
      </c>
      <c r="M18" s="145">
        <f>'P &amp; L Account '!M11</f>
        <v>18.617185384556581</v>
      </c>
      <c r="N18" s="145">
        <f>'P &amp; L Account '!N11</f>
        <v>19.563462724301385</v>
      </c>
      <c r="O18" s="145">
        <f>'P &amp; L Account '!O11</f>
        <v>20.572172016322195</v>
      </c>
      <c r="P18" s="4"/>
    </row>
    <row r="19" spans="2:16" ht="18" customHeight="1" x14ac:dyDescent="0.35">
      <c r="B19" s="4" t="s">
        <v>198</v>
      </c>
      <c r="C19" s="4"/>
      <c r="D19" s="4"/>
      <c r="E19" s="4"/>
      <c r="F19" s="145">
        <f>'P &amp; L Account '!F16</f>
        <v>2.6280000000000001</v>
      </c>
      <c r="G19" s="145">
        <f>'P &amp; L Account '!G16</f>
        <v>2.7593999999999999</v>
      </c>
      <c r="H19" s="145">
        <f>'P &amp; L Account '!H16</f>
        <v>2.89737</v>
      </c>
      <c r="I19" s="145">
        <f>'P &amp; L Account '!I16</f>
        <v>3.0422385000000003</v>
      </c>
      <c r="J19" s="145">
        <f>'P &amp; L Account '!J16</f>
        <v>3.1943504250000005</v>
      </c>
      <c r="K19" s="145">
        <f>'P &amp; L Account '!K16</f>
        <v>3.3540679462500007</v>
      </c>
      <c r="L19" s="145">
        <f>'P &amp; L Account '!L16</f>
        <v>3.5217713435625009</v>
      </c>
      <c r="M19" s="145">
        <f>'P &amp; L Account '!M16</f>
        <v>3.6978599107406258</v>
      </c>
      <c r="N19" s="145">
        <f>'P &amp; L Account '!N16</f>
        <v>3.8827529062776582</v>
      </c>
      <c r="O19" s="145">
        <f>'P &amp; L Account '!O16</f>
        <v>4.076890551591541</v>
      </c>
      <c r="P19" s="4"/>
    </row>
    <row r="20" spans="2:16" ht="18" customHeight="1" x14ac:dyDescent="0.3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19" t="s">
        <v>207</v>
      </c>
    </row>
    <row r="22" spans="2:16" ht="18" customHeight="1" x14ac:dyDescent="0.35">
      <c r="B22" s="4" t="s">
        <v>198</v>
      </c>
      <c r="F22" s="44">
        <f t="shared" ref="F22:O22" si="9">F19/F12*F23</f>
        <v>0.21600000000000003</v>
      </c>
      <c r="G22" s="44">
        <f t="shared" si="9"/>
        <v>0.2268</v>
      </c>
      <c r="H22" s="44">
        <f t="shared" si="9"/>
        <v>0.23814000000000002</v>
      </c>
      <c r="I22" s="44">
        <f t="shared" si="9"/>
        <v>0.25004700000000002</v>
      </c>
      <c r="J22" s="44">
        <f t="shared" si="9"/>
        <v>0.26254935000000007</v>
      </c>
      <c r="K22" s="44">
        <f t="shared" si="9"/>
        <v>0.27567681750000006</v>
      </c>
      <c r="L22" s="44">
        <f t="shared" si="9"/>
        <v>0.28946065837500007</v>
      </c>
      <c r="M22" s="44">
        <f t="shared" si="9"/>
        <v>0.30393369129375009</v>
      </c>
      <c r="N22" s="44">
        <f t="shared" si="9"/>
        <v>0.31913037585843768</v>
      </c>
      <c r="O22" s="44">
        <f t="shared" si="9"/>
        <v>0.33508689465135955</v>
      </c>
    </row>
    <row r="23" spans="2:16" ht="18" customHeight="1" x14ac:dyDescent="0.35">
      <c r="B23" s="4" t="s">
        <v>3</v>
      </c>
      <c r="C23" s="4"/>
      <c r="D23" s="4"/>
      <c r="E23" s="4"/>
      <c r="F23" s="44">
        <f>D15</f>
        <v>30</v>
      </c>
      <c r="G23" s="44">
        <f>F23</f>
        <v>30</v>
      </c>
      <c r="H23" s="44">
        <f t="shared" ref="H23:O23" si="10">G23</f>
        <v>30</v>
      </c>
      <c r="I23" s="44">
        <f t="shared" si="10"/>
        <v>30</v>
      </c>
      <c r="J23" s="44">
        <f t="shared" si="10"/>
        <v>30</v>
      </c>
      <c r="K23" s="44">
        <f t="shared" si="10"/>
        <v>30</v>
      </c>
      <c r="L23" s="44">
        <f t="shared" si="10"/>
        <v>30</v>
      </c>
      <c r="M23" s="44">
        <f t="shared" si="10"/>
        <v>30</v>
      </c>
      <c r="N23" s="44">
        <f t="shared" si="10"/>
        <v>30</v>
      </c>
      <c r="O23" s="44">
        <f t="shared" si="10"/>
        <v>30</v>
      </c>
    </row>
    <row r="24" spans="2:16" ht="18" customHeight="1" x14ac:dyDescent="0.35">
      <c r="B24" s="86" t="s">
        <v>230</v>
      </c>
      <c r="C24" s="137"/>
      <c r="D24" s="137"/>
      <c r="E24" s="137"/>
      <c r="F24" s="116">
        <f>F22</f>
        <v>0.21600000000000003</v>
      </c>
      <c r="G24" s="116">
        <f t="shared" ref="G24:O24" si="11">G22</f>
        <v>0.2268</v>
      </c>
      <c r="H24" s="116">
        <f t="shared" si="11"/>
        <v>0.23814000000000002</v>
      </c>
      <c r="I24" s="116">
        <f t="shared" si="11"/>
        <v>0.25004700000000002</v>
      </c>
      <c r="J24" s="116">
        <f t="shared" si="11"/>
        <v>0.26254935000000007</v>
      </c>
      <c r="K24" s="116">
        <f t="shared" si="11"/>
        <v>0.27567681750000006</v>
      </c>
      <c r="L24" s="116">
        <f t="shared" si="11"/>
        <v>0.28946065837500007</v>
      </c>
      <c r="M24" s="116">
        <f t="shared" si="11"/>
        <v>0.30393369129375009</v>
      </c>
      <c r="N24" s="116">
        <f t="shared" si="11"/>
        <v>0.31913037585843768</v>
      </c>
      <c r="O24" s="116">
        <f t="shared" si="11"/>
        <v>0.33508689465135955</v>
      </c>
    </row>
    <row r="25" spans="2:16" ht="18" customHeight="1" x14ac:dyDescent="0.35">
      <c r="B25" s="227"/>
      <c r="C25" s="228"/>
      <c r="D25" s="228"/>
      <c r="E25" s="228"/>
      <c r="F25" s="229"/>
      <c r="G25" s="229"/>
      <c r="H25" s="229"/>
      <c r="I25" s="229"/>
      <c r="J25" s="229"/>
      <c r="K25" s="229"/>
      <c r="L25" s="229"/>
      <c r="M25" s="229"/>
      <c r="N25" s="229"/>
      <c r="O25" s="229"/>
    </row>
    <row r="26" spans="2:16" ht="18" customHeight="1" x14ac:dyDescent="0.35">
      <c r="B26" s="19" t="s">
        <v>412</v>
      </c>
    </row>
    <row r="27" spans="2:16" ht="18" customHeight="1" x14ac:dyDescent="0.35">
      <c r="B27" s="4" t="s">
        <v>412</v>
      </c>
      <c r="F27" s="44">
        <f t="shared" ref="F27:O27" si="12">F18/F12*F28</f>
        <v>1.1044806575342467</v>
      </c>
      <c r="G27" s="44">
        <f t="shared" si="12"/>
        <v>1.1543904657534247</v>
      </c>
      <c r="H27" s="44">
        <f t="shared" si="12"/>
        <v>1.2075447369863015</v>
      </c>
      <c r="I27" s="44">
        <f t="shared" si="12"/>
        <v>1.2641618673287671</v>
      </c>
      <c r="J27" s="44">
        <f t="shared" si="12"/>
        <v>1.3244753856523974</v>
      </c>
      <c r="K27" s="44">
        <f t="shared" si="12"/>
        <v>1.3887350262160534</v>
      </c>
      <c r="L27" s="44">
        <f t="shared" si="12"/>
        <v>1.4572078786060241</v>
      </c>
      <c r="M27" s="44">
        <f t="shared" si="12"/>
        <v>1.5301796206484861</v>
      </c>
      <c r="N27" s="44">
        <f t="shared" si="12"/>
        <v>1.6079558403535383</v>
      </c>
      <c r="O27" s="44">
        <f t="shared" si="12"/>
        <v>1.6908634533963447</v>
      </c>
    </row>
    <row r="28" spans="2:16" ht="18" customHeight="1" x14ac:dyDescent="0.35">
      <c r="B28" s="4" t="s">
        <v>3</v>
      </c>
      <c r="C28" s="4"/>
      <c r="D28" s="4"/>
      <c r="E28" s="4"/>
      <c r="F28" s="44">
        <f>D16</f>
        <v>30</v>
      </c>
      <c r="G28" s="44">
        <f>F28</f>
        <v>30</v>
      </c>
      <c r="H28" s="44">
        <f t="shared" ref="H28" si="13">G28</f>
        <v>30</v>
      </c>
      <c r="I28" s="44">
        <f t="shared" ref="I28" si="14">H28</f>
        <v>30</v>
      </c>
      <c r="J28" s="44">
        <f t="shared" ref="J28" si="15">I28</f>
        <v>30</v>
      </c>
      <c r="K28" s="44">
        <f t="shared" ref="K28" si="16">J28</f>
        <v>30</v>
      </c>
      <c r="L28" s="44">
        <f t="shared" ref="L28" si="17">K28</f>
        <v>30</v>
      </c>
      <c r="M28" s="44">
        <f t="shared" ref="M28" si="18">L28</f>
        <v>30</v>
      </c>
      <c r="N28" s="44">
        <f t="shared" ref="N28" si="19">M28</f>
        <v>30</v>
      </c>
      <c r="O28" s="44">
        <f t="shared" ref="O28" si="20">N28</f>
        <v>30</v>
      </c>
    </row>
    <row r="29" spans="2:16" ht="18" customHeight="1" x14ac:dyDescent="0.35">
      <c r="B29" s="86" t="s">
        <v>412</v>
      </c>
      <c r="C29" s="137"/>
      <c r="D29" s="137"/>
      <c r="E29" s="137"/>
      <c r="F29" s="116">
        <f>F27</f>
        <v>1.1044806575342467</v>
      </c>
      <c r="G29" s="116">
        <f t="shared" ref="G29:O29" si="21">G27</f>
        <v>1.1543904657534247</v>
      </c>
      <c r="H29" s="116">
        <f t="shared" si="21"/>
        <v>1.2075447369863015</v>
      </c>
      <c r="I29" s="116">
        <f t="shared" si="21"/>
        <v>1.2641618673287671</v>
      </c>
      <c r="J29" s="116">
        <f t="shared" si="21"/>
        <v>1.3244753856523974</v>
      </c>
      <c r="K29" s="116">
        <f t="shared" si="21"/>
        <v>1.3887350262160534</v>
      </c>
      <c r="L29" s="116">
        <f t="shared" si="21"/>
        <v>1.4572078786060241</v>
      </c>
      <c r="M29" s="116">
        <f t="shared" si="21"/>
        <v>1.5301796206484861</v>
      </c>
      <c r="N29" s="116">
        <f t="shared" si="21"/>
        <v>1.6079558403535383</v>
      </c>
      <c r="O29" s="116">
        <f t="shared" si="21"/>
        <v>1.6908634533963447</v>
      </c>
    </row>
    <row r="30" spans="2:16" ht="18" customHeight="1" x14ac:dyDescent="0.35"/>
    <row r="31" spans="2:16" ht="18" customHeight="1" x14ac:dyDescent="0.35">
      <c r="B31" s="4" t="s">
        <v>208</v>
      </c>
      <c r="F31" s="44">
        <f>F29</f>
        <v>1.1044806575342467</v>
      </c>
      <c r="G31" s="44">
        <f t="shared" ref="G31:O31" si="22">G29</f>
        <v>1.1543904657534247</v>
      </c>
      <c r="H31" s="44">
        <f t="shared" si="22"/>
        <v>1.2075447369863015</v>
      </c>
      <c r="I31" s="44">
        <f t="shared" si="22"/>
        <v>1.2641618673287671</v>
      </c>
      <c r="J31" s="44">
        <f t="shared" si="22"/>
        <v>1.3244753856523974</v>
      </c>
      <c r="K31" s="44">
        <f t="shared" si="22"/>
        <v>1.3887350262160534</v>
      </c>
      <c r="L31" s="44">
        <f t="shared" si="22"/>
        <v>1.4572078786060241</v>
      </c>
      <c r="M31" s="44">
        <f t="shared" si="22"/>
        <v>1.5301796206484861</v>
      </c>
      <c r="N31" s="44">
        <f t="shared" si="22"/>
        <v>1.6079558403535383</v>
      </c>
      <c r="O31" s="44">
        <f t="shared" si="22"/>
        <v>1.6908634533963447</v>
      </c>
    </row>
    <row r="32" spans="2:16" ht="18" customHeight="1" x14ac:dyDescent="0.35">
      <c r="B32" s="4" t="s">
        <v>158</v>
      </c>
      <c r="F32" s="44">
        <f>F24</f>
        <v>0.21600000000000003</v>
      </c>
      <c r="G32" s="44">
        <f t="shared" ref="G32:O32" si="23">G24</f>
        <v>0.2268</v>
      </c>
      <c r="H32" s="44">
        <f t="shared" si="23"/>
        <v>0.23814000000000002</v>
      </c>
      <c r="I32" s="44">
        <f t="shared" si="23"/>
        <v>0.25004700000000002</v>
      </c>
      <c r="J32" s="44">
        <f t="shared" si="23"/>
        <v>0.26254935000000007</v>
      </c>
      <c r="K32" s="44">
        <f t="shared" si="23"/>
        <v>0.27567681750000006</v>
      </c>
      <c r="L32" s="44">
        <f t="shared" si="23"/>
        <v>0.28946065837500007</v>
      </c>
      <c r="M32" s="44">
        <f t="shared" si="23"/>
        <v>0.30393369129375009</v>
      </c>
      <c r="N32" s="44">
        <f t="shared" si="23"/>
        <v>0.31913037585843768</v>
      </c>
      <c r="O32" s="44">
        <f t="shared" si="23"/>
        <v>0.33508689465135955</v>
      </c>
    </row>
    <row r="33" spans="2:15" ht="18" customHeight="1" x14ac:dyDescent="0.35">
      <c r="B33" s="86" t="s">
        <v>209</v>
      </c>
      <c r="C33" s="137"/>
      <c r="D33" s="137"/>
      <c r="E33" s="137"/>
      <c r="F33" s="116">
        <f>F31-F32</f>
        <v>0.88848065753424676</v>
      </c>
      <c r="G33" s="116">
        <f t="shared" ref="G33:O33" si="24">G31-G32</f>
        <v>0.92759046575342474</v>
      </c>
      <c r="H33" s="116">
        <f t="shared" si="24"/>
        <v>0.96940473698630147</v>
      </c>
      <c r="I33" s="116">
        <f t="shared" si="24"/>
        <v>1.0141148673287672</v>
      </c>
      <c r="J33" s="116">
        <f t="shared" si="24"/>
        <v>1.0619260356523974</v>
      </c>
      <c r="K33" s="116">
        <f t="shared" si="24"/>
        <v>1.1130582087160534</v>
      </c>
      <c r="L33" s="116">
        <f t="shared" si="24"/>
        <v>1.167747220231024</v>
      </c>
      <c r="M33" s="116">
        <f t="shared" si="24"/>
        <v>1.2262459293547361</v>
      </c>
      <c r="N33" s="116">
        <f t="shared" si="24"/>
        <v>1.2888254644951007</v>
      </c>
      <c r="O33" s="116">
        <f t="shared" si="24"/>
        <v>1.355776558744985</v>
      </c>
    </row>
    <row r="34" spans="2:15" ht="18" customHeight="1" x14ac:dyDescent="0.35">
      <c r="B34" s="4" t="s">
        <v>415</v>
      </c>
      <c r="F34" s="44">
        <f>F33-E33</f>
        <v>0.88848065753424676</v>
      </c>
      <c r="G34" s="44">
        <f>G33-F33</f>
        <v>3.9109808219177977E-2</v>
      </c>
      <c r="H34" s="44">
        <f t="shared" ref="H34:O34" si="25">H33-G33</f>
        <v>4.1814271232876732E-2</v>
      </c>
      <c r="I34" s="44">
        <f t="shared" si="25"/>
        <v>4.4710130342465737E-2</v>
      </c>
      <c r="J34" s="44">
        <f t="shared" si="25"/>
        <v>4.7811168323630193E-2</v>
      </c>
      <c r="K34" s="44">
        <f t="shared" si="25"/>
        <v>5.1132173063656028E-2</v>
      </c>
      <c r="L34" s="44">
        <f t="shared" si="25"/>
        <v>5.468901151497052E-2</v>
      </c>
      <c r="M34" s="44">
        <f t="shared" si="25"/>
        <v>5.8498709123712134E-2</v>
      </c>
      <c r="N34" s="44">
        <f t="shared" si="25"/>
        <v>6.2579535140364628E-2</v>
      </c>
      <c r="O34" s="44">
        <f t="shared" si="25"/>
        <v>6.6951094249884324E-2</v>
      </c>
    </row>
    <row r="35" spans="2:15" ht="18" customHeight="1" x14ac:dyDescent="0.35"/>
    <row r="36" spans="2:15" ht="18" customHeight="1" x14ac:dyDescent="0.35">
      <c r="B36" s="139" t="s">
        <v>228</v>
      </c>
      <c r="C36" s="146">
        <f>'Common Assumption'!D72</f>
        <v>0.25</v>
      </c>
      <c r="F36" s="44">
        <f>$C$36*F33</f>
        <v>0.22212016438356169</v>
      </c>
      <c r="G36" s="44">
        <f t="shared" ref="G36:O36" si="26">$C$36*G33</f>
        <v>0.23189761643835619</v>
      </c>
      <c r="H36" s="44">
        <f t="shared" si="26"/>
        <v>0.24235118424657537</v>
      </c>
      <c r="I36" s="44">
        <f t="shared" si="26"/>
        <v>0.2535287168321918</v>
      </c>
      <c r="J36" s="44">
        <f t="shared" si="26"/>
        <v>0.26548150891309935</v>
      </c>
      <c r="K36" s="44">
        <f t="shared" si="26"/>
        <v>0.27826455217901336</v>
      </c>
      <c r="L36" s="44">
        <f t="shared" si="26"/>
        <v>0.29193680505775599</v>
      </c>
      <c r="M36" s="44">
        <f t="shared" si="26"/>
        <v>0.30656148233868402</v>
      </c>
      <c r="N36" s="44">
        <f t="shared" si="26"/>
        <v>0.32220636612377518</v>
      </c>
      <c r="O36" s="44">
        <f t="shared" si="26"/>
        <v>0.33894413968624626</v>
      </c>
    </row>
    <row r="37" spans="2:15" ht="18" customHeight="1" x14ac:dyDescent="0.35">
      <c r="B37" s="139" t="s">
        <v>229</v>
      </c>
      <c r="F37" s="44">
        <f>F33-F36</f>
        <v>0.66636049315068502</v>
      </c>
      <c r="G37" s="44">
        <f t="shared" ref="G37:O37" si="27">G33-G36</f>
        <v>0.69569284931506858</v>
      </c>
      <c r="H37" s="44">
        <f t="shared" si="27"/>
        <v>0.72705355273972616</v>
      </c>
      <c r="I37" s="44">
        <f t="shared" si="27"/>
        <v>0.76058615049657541</v>
      </c>
      <c r="J37" s="44">
        <f t="shared" si="27"/>
        <v>0.79644452673929811</v>
      </c>
      <c r="K37" s="44">
        <f t="shared" si="27"/>
        <v>0.83479365653704007</v>
      </c>
      <c r="L37" s="44">
        <f t="shared" si="27"/>
        <v>0.87581041517326796</v>
      </c>
      <c r="M37" s="44">
        <f t="shared" si="27"/>
        <v>0.91968444701605212</v>
      </c>
      <c r="N37" s="44">
        <f t="shared" si="27"/>
        <v>0.96661909837132554</v>
      </c>
      <c r="O37" s="44">
        <f t="shared" si="27"/>
        <v>1.0168324190587388</v>
      </c>
    </row>
    <row r="38" spans="2:15" ht="18" customHeight="1" x14ac:dyDescent="0.35">
      <c r="B38" s="4" t="s">
        <v>413</v>
      </c>
      <c r="F38" s="44">
        <f>IF(F37&gt;0.5,0.5,F37)</f>
        <v>0.5</v>
      </c>
      <c r="G38" s="44">
        <f t="shared" ref="G38:O38" si="28">IF(G37&gt;0.5,0.5,G37)</f>
        <v>0.5</v>
      </c>
      <c r="H38" s="44">
        <f t="shared" si="28"/>
        <v>0.5</v>
      </c>
      <c r="I38" s="44">
        <f t="shared" si="28"/>
        <v>0.5</v>
      </c>
      <c r="J38" s="44">
        <f t="shared" si="28"/>
        <v>0.5</v>
      </c>
      <c r="K38" s="44">
        <f t="shared" si="28"/>
        <v>0.5</v>
      </c>
      <c r="L38" s="44">
        <f t="shared" si="28"/>
        <v>0.5</v>
      </c>
      <c r="M38" s="44">
        <f t="shared" si="28"/>
        <v>0.5</v>
      </c>
      <c r="N38" s="44">
        <f t="shared" si="28"/>
        <v>0.5</v>
      </c>
      <c r="O38" s="44">
        <f t="shared" si="28"/>
        <v>0.5</v>
      </c>
    </row>
    <row r="39" spans="2:15" ht="18" customHeight="1" x14ac:dyDescent="0.35">
      <c r="B39" s="3" t="s">
        <v>414</v>
      </c>
      <c r="C39" s="71">
        <f>'Common Assumption'!D73</f>
        <v>0.09</v>
      </c>
      <c r="D39" s="41"/>
      <c r="E39" s="41"/>
      <c r="F39" s="73">
        <f>$C$39*F38</f>
        <v>4.4999999999999998E-2</v>
      </c>
      <c r="G39" s="172">
        <f t="shared" ref="G39:O39" si="29">$C$39*G38</f>
        <v>4.4999999999999998E-2</v>
      </c>
      <c r="H39" s="172">
        <f t="shared" si="29"/>
        <v>4.4999999999999998E-2</v>
      </c>
      <c r="I39" s="172">
        <f t="shared" si="29"/>
        <v>4.4999999999999998E-2</v>
      </c>
      <c r="J39" s="172">
        <f t="shared" si="29"/>
        <v>4.4999999999999998E-2</v>
      </c>
      <c r="K39" s="172">
        <f t="shared" si="29"/>
        <v>4.4999999999999998E-2</v>
      </c>
      <c r="L39" s="172">
        <f t="shared" si="29"/>
        <v>4.4999999999999998E-2</v>
      </c>
      <c r="M39" s="172">
        <f t="shared" si="29"/>
        <v>4.4999999999999998E-2</v>
      </c>
      <c r="N39" s="172">
        <f t="shared" si="29"/>
        <v>4.4999999999999998E-2</v>
      </c>
      <c r="O39" s="172">
        <f t="shared" si="29"/>
        <v>4.4999999999999998E-2</v>
      </c>
    </row>
    <row r="40" spans="2:15" ht="18" customHeight="1" x14ac:dyDescent="0.35"/>
    <row r="41" spans="2:15" ht="18" customHeight="1" x14ac:dyDescent="0.35"/>
    <row r="42" spans="2:15" ht="18" customHeight="1" x14ac:dyDescent="0.35"/>
    <row r="43" spans="2:15" ht="18" customHeight="1" x14ac:dyDescent="0.35"/>
    <row r="44" spans="2:15" ht="18" customHeight="1" x14ac:dyDescent="0.35"/>
    <row r="45" spans="2:15" ht="18" customHeight="1" x14ac:dyDescent="0.35"/>
    <row r="46" spans="2:15" ht="18" customHeight="1" x14ac:dyDescent="0.35"/>
    <row r="47" spans="2:15" ht="18" customHeight="1" x14ac:dyDescent="0.35"/>
    <row r="48" spans="2:15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P401"/>
  <sheetViews>
    <sheetView showGridLines="0" topLeftCell="A10" workbookViewId="0"/>
  </sheetViews>
  <sheetFormatPr defaultRowHeight="15" customHeight="1" x14ac:dyDescent="0.35"/>
  <cols>
    <col min="1" max="1" width="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Noida Location Warehouse (Cold Storage)</v>
      </c>
      <c r="C4" s="2" t="s">
        <v>241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261" t="s">
        <v>0</v>
      </c>
      <c r="E6" s="261"/>
      <c r="F6" s="262" t="s">
        <v>56</v>
      </c>
      <c r="G6" s="262"/>
      <c r="H6" s="262"/>
      <c r="I6" s="262"/>
      <c r="J6" s="262"/>
      <c r="K6" s="262"/>
      <c r="L6" s="262"/>
      <c r="M6" s="262"/>
      <c r="N6" s="262"/>
      <c r="O6" s="262"/>
    </row>
    <row r="7" spans="2:16" ht="18" customHeight="1" x14ac:dyDescent="0.35">
      <c r="B7" s="3" t="s">
        <v>114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M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ref="N8" si="4">M8+1</f>
        <v>9</v>
      </c>
      <c r="O8" s="55">
        <f t="shared" ref="O8" si="5">N8+1</f>
        <v>10</v>
      </c>
      <c r="P8" s="56"/>
    </row>
    <row r="9" spans="2:16" s="72" customFormat="1" ht="18" customHeight="1" x14ac:dyDescent="0.3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M9" si="6">MONTH(G7-F7)</f>
        <v>12</v>
      </c>
      <c r="H9" s="53">
        <f t="shared" si="6"/>
        <v>12</v>
      </c>
      <c r="I9" s="53">
        <f t="shared" si="6"/>
        <v>12</v>
      </c>
      <c r="J9" s="53">
        <f t="shared" si="6"/>
        <v>12</v>
      </c>
      <c r="K9" s="53">
        <f t="shared" si="6"/>
        <v>12</v>
      </c>
      <c r="L9" s="53">
        <f t="shared" si="6"/>
        <v>12</v>
      </c>
      <c r="M9" s="53">
        <f t="shared" si="6"/>
        <v>12</v>
      </c>
      <c r="N9" s="53">
        <f t="shared" ref="N9" si="7">MONTH(N7-M7)</f>
        <v>12</v>
      </c>
      <c r="O9" s="53">
        <f t="shared" ref="O9" si="8">MONTH(O7-N7)</f>
        <v>12</v>
      </c>
      <c r="P9" s="56"/>
    </row>
    <row r="10" spans="2:16" ht="18" customHeight="1" x14ac:dyDescent="0.35">
      <c r="B10" s="154" t="s">
        <v>239</v>
      </c>
      <c r="C10" s="154"/>
      <c r="D10" s="154"/>
      <c r="E10" s="154"/>
      <c r="F10" s="155">
        <f ca="1">'P &amp; L Account '!F36</f>
        <v>2.834679291331065</v>
      </c>
      <c r="G10" s="155">
        <f ca="1">'P &amp; L Account '!G36</f>
        <v>2.9779882908407571</v>
      </c>
      <c r="H10" s="155">
        <f ca="1">'P &amp; L Account '!H36</f>
        <v>3.1752307294452176</v>
      </c>
      <c r="I10" s="155">
        <f ca="1">'P &amp; L Account '!I36</f>
        <v>3.3969314897940546</v>
      </c>
      <c r="J10" s="155">
        <f ca="1">'P &amp; L Account '!J36</f>
        <v>3.6235758448109472</v>
      </c>
      <c r="K10" s="155">
        <f ca="1">'P &amp; L Account '!K36</f>
        <v>3.7750088713200656</v>
      </c>
      <c r="L10" s="155">
        <f ca="1">'P &amp; L Account '!L36</f>
        <v>3.9332370300061061</v>
      </c>
      <c r="M10" s="155">
        <f ca="1">'P &amp; L Account '!M36</f>
        <v>4.018166216916562</v>
      </c>
      <c r="N10" s="155">
        <f ca="1">'P &amp; L Account '!N36</f>
        <v>4.1097545589506836</v>
      </c>
      <c r="O10" s="155">
        <f ca="1">'P &amp; L Account '!O36</f>
        <v>4.2085159660480134</v>
      </c>
      <c r="P10" s="4"/>
    </row>
    <row r="11" spans="2:16" ht="18" customHeight="1" x14ac:dyDescent="0.35">
      <c r="B11" s="4" t="s">
        <v>179</v>
      </c>
      <c r="C11" s="4"/>
      <c r="D11" s="4"/>
      <c r="E11" s="4"/>
      <c r="F11" s="44">
        <f ca="1">'P &amp; L Account '!F25</f>
        <v>1.0488454586166287</v>
      </c>
      <c r="G11" s="44">
        <f ca="1">'P &amp; L Account '!G25</f>
        <v>0.92935673548308861</v>
      </c>
      <c r="H11" s="44">
        <f ca="1">'P &amp; L Account '!H25</f>
        <v>0.74348538838647082</v>
      </c>
      <c r="I11" s="44">
        <f ca="1">'P &amp; L Account '!I25</f>
        <v>0.53106099170462229</v>
      </c>
      <c r="J11" s="44">
        <f ca="1">'P &amp; L Account '!J25</f>
        <v>0.31863659502277375</v>
      </c>
      <c r="K11" s="44">
        <f ca="1">'P &amp; L Account '!K25</f>
        <v>0.10621219834092489</v>
      </c>
      <c r="L11" s="44">
        <f>'P &amp; L Account '!L25</f>
        <v>0</v>
      </c>
      <c r="M11" s="44">
        <f>'P &amp; L Account '!M25</f>
        <v>0</v>
      </c>
      <c r="N11" s="44">
        <f>'P &amp; L Account '!N25</f>
        <v>0</v>
      </c>
      <c r="O11" s="44">
        <f>'P &amp; L Account '!O25</f>
        <v>0</v>
      </c>
      <c r="P11" s="4"/>
    </row>
    <row r="12" spans="2:16" ht="18" customHeight="1" x14ac:dyDescent="0.35">
      <c r="B12" s="4" t="s">
        <v>240</v>
      </c>
      <c r="C12" s="4"/>
      <c r="D12" s="4"/>
      <c r="E12" s="4"/>
      <c r="F12" s="44">
        <f>'P &amp; L Account '!F26</f>
        <v>4.4999999999999998E-2</v>
      </c>
      <c r="G12" s="44">
        <f>'P &amp; L Account '!G26</f>
        <v>4.4999999999999998E-2</v>
      </c>
      <c r="H12" s="44">
        <f>'P &amp; L Account '!H26</f>
        <v>4.4999999999999998E-2</v>
      </c>
      <c r="I12" s="44">
        <f>'P &amp; L Account '!I26</f>
        <v>4.4999999999999998E-2</v>
      </c>
      <c r="J12" s="44">
        <f>'P &amp; L Account '!J26</f>
        <v>4.4999999999999998E-2</v>
      </c>
      <c r="K12" s="44">
        <f>'P &amp; L Account '!K26</f>
        <v>4.4999999999999998E-2</v>
      </c>
      <c r="L12" s="44">
        <f>'P &amp; L Account '!L26</f>
        <v>4.4999999999999998E-2</v>
      </c>
      <c r="M12" s="44">
        <f>'P &amp; L Account '!M26</f>
        <v>4.4999999999999998E-2</v>
      </c>
      <c r="N12" s="44">
        <f>'P &amp; L Account '!N26</f>
        <v>4.4999999999999998E-2</v>
      </c>
      <c r="O12" s="44">
        <f>'P &amp; L Account '!O26</f>
        <v>4.4999999999999998E-2</v>
      </c>
      <c r="P12" s="4"/>
    </row>
    <row r="13" spans="2:16" ht="18" customHeight="1" x14ac:dyDescent="0.35">
      <c r="B13" s="86" t="s">
        <v>235</v>
      </c>
      <c r="C13" s="86"/>
      <c r="D13" s="86"/>
      <c r="E13" s="86"/>
      <c r="F13" s="116">
        <f ca="1">SUM(F10:F12)</f>
        <v>3.9285247499476936</v>
      </c>
      <c r="G13" s="116">
        <f t="shared" ref="G13:O13" ca="1" si="9">SUM(G10:G12)</f>
        <v>3.9523450263238455</v>
      </c>
      <c r="H13" s="116">
        <f t="shared" ca="1" si="9"/>
        <v>3.9637161178316882</v>
      </c>
      <c r="I13" s="116">
        <f t="shared" ca="1" si="9"/>
        <v>3.972992481498677</v>
      </c>
      <c r="J13" s="116">
        <f t="shared" ca="1" si="9"/>
        <v>3.987212439833721</v>
      </c>
      <c r="K13" s="116">
        <f t="shared" ca="1" si="9"/>
        <v>3.9262210696609903</v>
      </c>
      <c r="L13" s="116">
        <f t="shared" ca="1" si="9"/>
        <v>3.9782370300061061</v>
      </c>
      <c r="M13" s="116">
        <f t="shared" ca="1" si="9"/>
        <v>4.0631662169165619</v>
      </c>
      <c r="N13" s="116">
        <f t="shared" ca="1" si="9"/>
        <v>4.1547545589506836</v>
      </c>
      <c r="O13" s="116">
        <f t="shared" ca="1" si="9"/>
        <v>4.2535159660480133</v>
      </c>
      <c r="P13" s="4"/>
    </row>
    <row r="14" spans="2:16" ht="18" customHeight="1" x14ac:dyDescent="0.35">
      <c r="B14" s="4" t="s">
        <v>179</v>
      </c>
      <c r="C14" s="4"/>
      <c r="D14" s="4"/>
      <c r="E14" s="4"/>
      <c r="F14" s="44">
        <f ca="1">'P &amp; L Account '!F25</f>
        <v>1.0488454586166287</v>
      </c>
      <c r="G14" s="44">
        <f ca="1">'P &amp; L Account '!G25</f>
        <v>0.92935673548308861</v>
      </c>
      <c r="H14" s="44">
        <f ca="1">'P &amp; L Account '!H25</f>
        <v>0.74348538838647082</v>
      </c>
      <c r="I14" s="44">
        <f ca="1">'P &amp; L Account '!I25</f>
        <v>0.53106099170462229</v>
      </c>
      <c r="J14" s="44">
        <f ca="1">'P &amp; L Account '!J25</f>
        <v>0.31863659502277375</v>
      </c>
      <c r="K14" s="44">
        <f ca="1">'P &amp; L Account '!K25</f>
        <v>0.10621219834092489</v>
      </c>
      <c r="L14" s="44">
        <f>'P &amp; L Account '!L25</f>
        <v>0</v>
      </c>
      <c r="M14" s="44">
        <f>'P &amp; L Account '!M25</f>
        <v>0</v>
      </c>
      <c r="N14" s="44">
        <f>'P &amp; L Account '!N25</f>
        <v>0</v>
      </c>
      <c r="O14" s="44">
        <f>'P &amp; L Account '!O25</f>
        <v>0</v>
      </c>
      <c r="P14" s="4"/>
    </row>
    <row r="15" spans="2:16" ht="18" customHeight="1" x14ac:dyDescent="0.35">
      <c r="B15" s="4" t="s">
        <v>240</v>
      </c>
      <c r="C15" s="4"/>
      <c r="D15" s="4"/>
      <c r="E15" s="4"/>
      <c r="F15" s="44">
        <f>'P &amp; L Account '!F26</f>
        <v>4.4999999999999998E-2</v>
      </c>
      <c r="G15" s="44">
        <f>'P &amp; L Account '!G26</f>
        <v>4.4999999999999998E-2</v>
      </c>
      <c r="H15" s="44">
        <f>'P &amp; L Account '!H26</f>
        <v>4.4999999999999998E-2</v>
      </c>
      <c r="I15" s="44">
        <f>'P &amp; L Account '!I26</f>
        <v>4.4999999999999998E-2</v>
      </c>
      <c r="J15" s="44">
        <f>'P &amp; L Account '!J26</f>
        <v>4.4999999999999998E-2</v>
      </c>
      <c r="K15" s="44">
        <f>'P &amp; L Account '!K26</f>
        <v>4.4999999999999998E-2</v>
      </c>
      <c r="L15" s="44">
        <f>'P &amp; L Account '!L26</f>
        <v>4.4999999999999998E-2</v>
      </c>
      <c r="M15" s="44">
        <f>'P &amp; L Account '!M26</f>
        <v>4.4999999999999998E-2</v>
      </c>
      <c r="N15" s="44">
        <f>'P &amp; L Account '!N26</f>
        <v>4.4999999999999998E-2</v>
      </c>
      <c r="O15" s="44">
        <f>'P &amp; L Account '!O26</f>
        <v>4.4999999999999998E-2</v>
      </c>
      <c r="P15" s="4"/>
    </row>
    <row r="16" spans="2:16" ht="18" customHeight="1" x14ac:dyDescent="0.35">
      <c r="B16" s="4" t="s">
        <v>236</v>
      </c>
      <c r="C16" s="4"/>
      <c r="D16" s="4"/>
      <c r="E16" s="4"/>
      <c r="F16" s="44">
        <f ca="1">'Loan Schedule'!F12</f>
        <v>0.59006776856069132</v>
      </c>
      <c r="G16" s="44">
        <f ca="1">'Loan Schedule'!G12</f>
        <v>1.7702033056820736</v>
      </c>
      <c r="H16" s="44">
        <f ca="1">'Loan Schedule'!H12</f>
        <v>2.3602710742427653</v>
      </c>
      <c r="I16" s="44">
        <f ca="1">'Loan Schedule'!I12</f>
        <v>2.3602710742427653</v>
      </c>
      <c r="J16" s="44">
        <f ca="1">'Loan Schedule'!J12</f>
        <v>2.3602710742427653</v>
      </c>
      <c r="K16" s="44">
        <f ca="1">'Loan Schedule'!K12</f>
        <v>2.3602710742427653</v>
      </c>
      <c r="L16" s="44">
        <f>'Loan Schedule'!L12</f>
        <v>0</v>
      </c>
      <c r="M16" s="44">
        <f>'Loan Schedule'!M12</f>
        <v>0</v>
      </c>
      <c r="N16" s="44">
        <f>'Loan Schedule'!N12</f>
        <v>0</v>
      </c>
      <c r="O16" s="44">
        <f>'Loan Schedule'!O12</f>
        <v>0</v>
      </c>
      <c r="P16" s="4"/>
    </row>
    <row r="17" spans="2:16" ht="18" customHeight="1" x14ac:dyDescent="0.35">
      <c r="B17" s="86" t="s">
        <v>235</v>
      </c>
      <c r="C17" s="86"/>
      <c r="D17" s="86"/>
      <c r="E17" s="86"/>
      <c r="F17" s="116">
        <f ca="1">SUM(F14:F16)</f>
        <v>1.6839132271773201</v>
      </c>
      <c r="G17" s="116">
        <f t="shared" ref="G17:O17" ca="1" si="10">SUM(G14:G16)</f>
        <v>2.7445600411651623</v>
      </c>
      <c r="H17" s="116">
        <f t="shared" ca="1" si="10"/>
        <v>3.1487564626292359</v>
      </c>
      <c r="I17" s="116">
        <f t="shared" ca="1" si="10"/>
        <v>2.9363320659473877</v>
      </c>
      <c r="J17" s="116">
        <f t="shared" ca="1" si="10"/>
        <v>2.7239076692655391</v>
      </c>
      <c r="K17" s="116">
        <f t="shared" ca="1" si="10"/>
        <v>2.51148327258369</v>
      </c>
      <c r="L17" s="116">
        <f t="shared" si="10"/>
        <v>4.4999999999999998E-2</v>
      </c>
      <c r="M17" s="116">
        <f t="shared" si="10"/>
        <v>4.4999999999999998E-2</v>
      </c>
      <c r="N17" s="116">
        <f t="shared" si="10"/>
        <v>4.4999999999999998E-2</v>
      </c>
      <c r="O17" s="116">
        <f t="shared" si="10"/>
        <v>4.4999999999999998E-2</v>
      </c>
      <c r="P17" s="4"/>
    </row>
    <row r="18" spans="2:16" ht="18" customHeight="1" x14ac:dyDescent="0.35">
      <c r="B18" s="4" t="s">
        <v>234</v>
      </c>
      <c r="C18" s="4"/>
      <c r="D18" s="4"/>
      <c r="E18" s="4"/>
      <c r="F18" s="155">
        <f t="shared" ref="F18:K18" ca="1" si="11">F13/F17</f>
        <v>2.3329733899251632</v>
      </c>
      <c r="G18" s="155">
        <f t="shared" ca="1" si="11"/>
        <v>1.440065062175115</v>
      </c>
      <c r="H18" s="155">
        <f t="shared" ca="1" si="11"/>
        <v>1.2588195260175679</v>
      </c>
      <c r="I18" s="155">
        <f t="shared" ca="1" si="11"/>
        <v>1.3530460425690369</v>
      </c>
      <c r="J18" s="155">
        <f t="shared" ca="1" si="11"/>
        <v>1.4637839912205295</v>
      </c>
      <c r="K18" s="155">
        <f t="shared" ca="1" si="11"/>
        <v>1.5633076726096957</v>
      </c>
      <c r="L18" s="155"/>
      <c r="M18" s="155"/>
      <c r="N18" s="155"/>
      <c r="O18" s="155"/>
      <c r="P18" s="4"/>
    </row>
    <row r="19" spans="2:16" ht="18" customHeight="1" x14ac:dyDescent="0.35">
      <c r="B19" s="3" t="s">
        <v>237</v>
      </c>
      <c r="C19" s="3"/>
      <c r="D19" s="3"/>
      <c r="E19" s="3"/>
      <c r="F19" s="263">
        <f ca="1">AVERAGE(F18:K18)</f>
        <v>1.5686659474195181</v>
      </c>
      <c r="G19" s="263"/>
      <c r="H19" s="263"/>
      <c r="I19" s="263"/>
      <c r="J19" s="263"/>
      <c r="K19" s="263"/>
      <c r="L19" s="263"/>
      <c r="M19" s="263"/>
      <c r="N19" s="263"/>
      <c r="O19" s="263"/>
      <c r="P19" s="4"/>
    </row>
    <row r="20" spans="2:16" ht="18" customHeight="1" x14ac:dyDescent="0.35">
      <c r="B20" s="3" t="s">
        <v>238</v>
      </c>
      <c r="C20" s="3"/>
      <c r="D20" s="3"/>
      <c r="E20" s="3"/>
      <c r="F20" s="263">
        <f ca="1">MAX(F18:N18)</f>
        <v>2.3329733899251632</v>
      </c>
      <c r="G20" s="263"/>
      <c r="H20" s="263"/>
      <c r="I20" s="263"/>
      <c r="J20" s="263"/>
      <c r="K20" s="263"/>
      <c r="L20" s="263"/>
      <c r="M20" s="263"/>
      <c r="N20" s="263"/>
      <c r="O20" s="263"/>
      <c r="P20" s="4"/>
    </row>
    <row r="21" spans="2:16" ht="18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2:16" ht="18" customHeight="1" x14ac:dyDescent="0.35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2:16" ht="18" customHeight="1" x14ac:dyDescent="0.35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2:16" ht="18" customHeight="1" x14ac:dyDescent="0.35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2:16" ht="18" customHeight="1" x14ac:dyDescent="0.35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3:16" ht="18" customHeight="1" x14ac:dyDescent="0.35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3:16" ht="18" customHeight="1" x14ac:dyDescent="0.3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3:16" ht="18" customHeight="1" x14ac:dyDescent="0.3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3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3:16" ht="18" customHeight="1" x14ac:dyDescent="0.3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3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3:16" ht="18" customHeight="1" x14ac:dyDescent="0.3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3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3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3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3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3:16" ht="18" customHeight="1" x14ac:dyDescent="0.3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3:16" ht="18" customHeight="1" x14ac:dyDescent="0.3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3:16" ht="18" customHeight="1" x14ac:dyDescent="0.3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3:16" ht="18" customHeight="1" x14ac:dyDescent="0.3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3:16" ht="18" customHeight="1" x14ac:dyDescent="0.3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3:16" ht="18" customHeight="1" x14ac:dyDescent="0.35"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3:16" ht="18" customHeight="1" x14ac:dyDescent="0.3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3:16" ht="18" customHeight="1" x14ac:dyDescent="0.35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3:16" ht="18" customHeight="1" x14ac:dyDescent="0.3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3:16" ht="18" customHeight="1" x14ac:dyDescent="0.35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3:16" ht="18" customHeight="1" x14ac:dyDescent="0.3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3:16" ht="18" customHeight="1" x14ac:dyDescent="0.3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3:16" ht="18" customHeight="1" x14ac:dyDescent="0.3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3:16" ht="18" customHeight="1" x14ac:dyDescent="0.3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3:16" ht="18" customHeight="1" x14ac:dyDescent="0.3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3:16" ht="18" customHeight="1" x14ac:dyDescent="0.3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3:16" ht="18" customHeight="1" x14ac:dyDescent="0.3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3:16" ht="18" customHeight="1" x14ac:dyDescent="0.3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3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3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3:16" ht="18" customHeight="1" x14ac:dyDescent="0.3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3:16" ht="18" customHeight="1" x14ac:dyDescent="0.35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3:16" ht="18" customHeight="1" x14ac:dyDescent="0.35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3:16" ht="18" customHeight="1" x14ac:dyDescent="0.35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3:16" ht="18" customHeight="1" x14ac:dyDescent="0.35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3:16" ht="18" customHeight="1" x14ac:dyDescent="0.35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3:16" ht="18" customHeight="1" x14ac:dyDescent="0.3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3:16" ht="18" customHeight="1" x14ac:dyDescent="0.3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3:16" ht="18" customHeight="1" x14ac:dyDescent="0.35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3:16" ht="18" customHeight="1" x14ac:dyDescent="0.35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3:16" ht="18" customHeight="1" x14ac:dyDescent="0.3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3:16" ht="18" customHeight="1" x14ac:dyDescent="0.3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3:16" ht="18" customHeight="1" x14ac:dyDescent="0.35"/>
    <row r="77" spans="3:16" ht="18" customHeight="1" x14ac:dyDescent="0.35"/>
    <row r="78" spans="3:16" ht="18" customHeight="1" x14ac:dyDescent="0.35"/>
    <row r="79" spans="3:16" ht="18" customHeight="1" x14ac:dyDescent="0.35"/>
    <row r="80" spans="3:16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</sheetData>
  <mergeCells count="4">
    <mergeCell ref="D6:E6"/>
    <mergeCell ref="F6:O6"/>
    <mergeCell ref="F19:O19"/>
    <mergeCell ref="F20:O20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B2:P100"/>
  <sheetViews>
    <sheetView showGridLines="0" workbookViewId="0"/>
  </sheetViews>
  <sheetFormatPr defaultRowHeight="18" customHeight="1" x14ac:dyDescent="0.35"/>
  <cols>
    <col min="1" max="1" width="4.6640625" style="4" customWidth="1"/>
    <col min="2" max="2" width="50.1640625" style="4" customWidth="1"/>
    <col min="3" max="3" width="6.83203125" style="43" customWidth="1"/>
    <col min="4" max="4" width="18.1640625" style="43" customWidth="1"/>
    <col min="5" max="14" width="13.83203125" style="43" customWidth="1"/>
    <col min="15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68000 Sq. Ft. Noida Location Warehouse (Cold Storage)</v>
      </c>
      <c r="C4" s="2" t="s">
        <v>265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261" t="s">
        <v>0</v>
      </c>
      <c r="E6" s="261"/>
      <c r="F6" s="262" t="s">
        <v>56</v>
      </c>
      <c r="G6" s="262"/>
      <c r="H6" s="262"/>
      <c r="I6" s="262"/>
      <c r="J6" s="262"/>
      <c r="K6" s="262"/>
      <c r="L6" s="262"/>
      <c r="M6" s="262"/>
      <c r="N6" s="262"/>
      <c r="O6" s="262"/>
    </row>
    <row r="7" spans="2:16" ht="18" customHeight="1" x14ac:dyDescent="0.35">
      <c r="B7" s="3" t="s">
        <v>114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M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ref="N8" si="4">M8+1</f>
        <v>9</v>
      </c>
      <c r="O8" s="55">
        <f t="shared" ref="O8" si="5">N8+1</f>
        <v>10</v>
      </c>
      <c r="P8" s="56"/>
    </row>
    <row r="9" spans="2:16" s="72" customFormat="1" ht="18" customHeight="1" x14ac:dyDescent="0.3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M9" si="6">MONTH(G7-F7)</f>
        <v>12</v>
      </c>
      <c r="H9" s="53">
        <f t="shared" si="6"/>
        <v>12</v>
      </c>
      <c r="I9" s="53">
        <f t="shared" si="6"/>
        <v>12</v>
      </c>
      <c r="J9" s="53">
        <f t="shared" si="6"/>
        <v>12</v>
      </c>
      <c r="K9" s="53">
        <f t="shared" si="6"/>
        <v>12</v>
      </c>
      <c r="L9" s="53">
        <f t="shared" si="6"/>
        <v>12</v>
      </c>
      <c r="M9" s="53">
        <f t="shared" si="6"/>
        <v>12</v>
      </c>
      <c r="N9" s="53">
        <f t="shared" ref="N9" si="7">MONTH(N7-M7)</f>
        <v>12</v>
      </c>
      <c r="O9" s="53">
        <f t="shared" ref="O9" si="8">MONTH(O7-N7)</f>
        <v>12</v>
      </c>
      <c r="P9" s="56"/>
    </row>
    <row r="10" spans="2:16" ht="18" customHeight="1" x14ac:dyDescent="0.35">
      <c r="B10" s="4" t="s">
        <v>177</v>
      </c>
      <c r="C10" s="4"/>
      <c r="D10" s="44"/>
      <c r="E10" s="44">
        <f>'P &amp; L Account '!E23</f>
        <v>0</v>
      </c>
      <c r="F10" s="44">
        <f ca="1">'P &amp; L Account '!F23</f>
        <v>3.3434791603502023</v>
      </c>
      <c r="G10" s="44">
        <f ca="1">'P &amp; L Account '!G23</f>
        <v>3.4154980803502037</v>
      </c>
      <c r="H10" s="44">
        <f ca="1">'P &amp; L Account '!H23</f>
        <v>3.4932070713502035</v>
      </c>
      <c r="I10" s="44">
        <f ca="1">'P &amp; L Account '!I23</f>
        <v>3.5770473212752036</v>
      </c>
      <c r="J10" s="44">
        <f ca="1">'P &amp; L Account '!J23</f>
        <v>3.6674938287745777</v>
      </c>
      <c r="K10" s="44">
        <f ca="1">'P &amp; L Account '!K23</f>
        <v>4.0850579751079072</v>
      </c>
      <c r="L10" s="44">
        <f ca="1">'P &amp; L Account '!L23</f>
        <v>4.1902902907263053</v>
      </c>
      <c r="M10" s="44">
        <f ca="1">'P &amp; L Account '!M23</f>
        <v>4.3037834312416665</v>
      </c>
      <c r="N10" s="44">
        <f ca="1">'P &amp; L Account '!N23</f>
        <v>4.4261753785825393</v>
      </c>
      <c r="O10" s="44">
        <f ca="1">'P &amp; L Account '!O23</f>
        <v>4.5581528843251755</v>
      </c>
      <c r="P10" s="4"/>
    </row>
    <row r="11" spans="2:16" ht="18" customHeight="1" x14ac:dyDescent="0.35">
      <c r="B11" s="4" t="s">
        <v>242</v>
      </c>
      <c r="C11" s="4"/>
      <c r="D11" s="221">
        <f>'Common Assumption'!D65</f>
        <v>0.25168000000000001</v>
      </c>
      <c r="E11" s="44">
        <f>E10*$D$11</f>
        <v>0</v>
      </c>
      <c r="F11" s="44">
        <f t="shared" ref="F11:O11" ca="1" si="9">F10*$D$11</f>
        <v>0.841486835076939</v>
      </c>
      <c r="G11" s="44">
        <f t="shared" ca="1" si="9"/>
        <v>0.85961255686253935</v>
      </c>
      <c r="H11" s="44">
        <f t="shared" ca="1" si="9"/>
        <v>0.87917035571741931</v>
      </c>
      <c r="I11" s="44">
        <f t="shared" ca="1" si="9"/>
        <v>0.90027126981854333</v>
      </c>
      <c r="J11" s="44">
        <f t="shared" ca="1" si="9"/>
        <v>0.9230348468259858</v>
      </c>
      <c r="K11" s="44">
        <f t="shared" ca="1" si="9"/>
        <v>1.0281273911751581</v>
      </c>
      <c r="L11" s="44">
        <f t="shared" ca="1" si="9"/>
        <v>1.0546122603699966</v>
      </c>
      <c r="M11" s="44">
        <f t="shared" ca="1" si="9"/>
        <v>1.0831762139749026</v>
      </c>
      <c r="N11" s="44">
        <f t="shared" ca="1" si="9"/>
        <v>1.1139798192816535</v>
      </c>
      <c r="O11" s="44">
        <f t="shared" ca="1" si="9"/>
        <v>1.1471959179269602</v>
      </c>
      <c r="P11" s="4"/>
    </row>
    <row r="12" spans="2:16" ht="18" customHeight="1" x14ac:dyDescent="0.35">
      <c r="B12" s="4" t="s">
        <v>243</v>
      </c>
      <c r="C12" s="4"/>
      <c r="D12" s="44"/>
      <c r="E12" s="44">
        <f>'P &amp; L Account '!E22</f>
        <v>0</v>
      </c>
      <c r="F12" s="44">
        <f ca="1">'P &amp; L Account '!F22</f>
        <v>0.83123339964979748</v>
      </c>
      <c r="G12" s="44">
        <f ca="1">'P &amp; L Account '!G22</f>
        <v>0.83123339964979748</v>
      </c>
      <c r="H12" s="44">
        <f ca="1">'P &amp; L Account '!H22</f>
        <v>0.83123339964979748</v>
      </c>
      <c r="I12" s="44">
        <f ca="1">'P &amp; L Account '!I22</f>
        <v>0.83123339964979748</v>
      </c>
      <c r="J12" s="44">
        <f ca="1">'P &amp; L Account '!J22</f>
        <v>0.83123339964979748</v>
      </c>
      <c r="K12" s="44">
        <f ca="1">'P &amp; L Account '!K22</f>
        <v>0.83123339964979748</v>
      </c>
      <c r="L12" s="44">
        <f ca="1">'P &amp; L Account '!L22</f>
        <v>0.83123339964979748</v>
      </c>
      <c r="M12" s="44">
        <f ca="1">'P &amp; L Account '!M22</f>
        <v>0.83123339964979748</v>
      </c>
      <c r="N12" s="44">
        <f ca="1">'P &amp; L Account '!N22</f>
        <v>0.83123339964979748</v>
      </c>
      <c r="O12" s="44">
        <f ca="1">'P &amp; L Account '!O22</f>
        <v>0.83123339964979748</v>
      </c>
      <c r="P12" s="4"/>
    </row>
    <row r="13" spans="2:16" ht="18" customHeight="1" x14ac:dyDescent="0.35">
      <c r="B13" s="86" t="s">
        <v>244</v>
      </c>
      <c r="C13" s="86"/>
      <c r="D13" s="116"/>
      <c r="E13" s="116">
        <f t="shared" ref="E13:O13" si="10">E10-E11+E12</f>
        <v>0</v>
      </c>
      <c r="F13" s="116">
        <f t="shared" ca="1" si="10"/>
        <v>3.3332257249230608</v>
      </c>
      <c r="G13" s="116">
        <f t="shared" ca="1" si="10"/>
        <v>3.3871189231374617</v>
      </c>
      <c r="H13" s="116">
        <f t="shared" ca="1" si="10"/>
        <v>3.4452701152825815</v>
      </c>
      <c r="I13" s="116">
        <f t="shared" ca="1" si="10"/>
        <v>3.5080094511064579</v>
      </c>
      <c r="J13" s="116">
        <f t="shared" ca="1" si="10"/>
        <v>3.5756923815983894</v>
      </c>
      <c r="K13" s="116">
        <f t="shared" ca="1" si="10"/>
        <v>3.8881639835825466</v>
      </c>
      <c r="L13" s="116">
        <f t="shared" ca="1" si="10"/>
        <v>3.9669114300061064</v>
      </c>
      <c r="M13" s="116">
        <f t="shared" ca="1" si="10"/>
        <v>4.0518406169165617</v>
      </c>
      <c r="N13" s="116">
        <f t="shared" ca="1" si="10"/>
        <v>4.1434289589506834</v>
      </c>
      <c r="O13" s="116">
        <f t="shared" ca="1" si="10"/>
        <v>4.2421903660480131</v>
      </c>
      <c r="P13" s="4"/>
    </row>
    <row r="14" spans="2:16" ht="18" customHeight="1" x14ac:dyDescent="0.35">
      <c r="B14" s="4" t="s">
        <v>245</v>
      </c>
      <c r="C14" s="4"/>
      <c r="D14" s="44"/>
      <c r="E14" s="44">
        <f>'Working Capital'!F34</f>
        <v>0.88848065753424676</v>
      </c>
      <c r="F14" s="44">
        <f>'Working Capital'!G34</f>
        <v>3.9109808219177977E-2</v>
      </c>
      <c r="G14" s="44">
        <f>'Working Capital'!H34</f>
        <v>4.1814271232876732E-2</v>
      </c>
      <c r="H14" s="44">
        <f>'Working Capital'!I34</f>
        <v>4.4710130342465737E-2</v>
      </c>
      <c r="I14" s="44">
        <f>'Working Capital'!J34</f>
        <v>4.7811168323630193E-2</v>
      </c>
      <c r="J14" s="44">
        <f>'Working Capital'!K34</f>
        <v>5.1132173063656028E-2</v>
      </c>
      <c r="K14" s="44">
        <f>'Working Capital'!L34</f>
        <v>5.468901151497052E-2</v>
      </c>
      <c r="L14" s="44">
        <f>'Working Capital'!M34</f>
        <v>5.8498709123712134E-2</v>
      </c>
      <c r="M14" s="44">
        <f>'Working Capital'!N34</f>
        <v>6.2579535140364628E-2</v>
      </c>
      <c r="N14" s="44">
        <f>'Working Capital'!O34</f>
        <v>6.6951094249884324E-2</v>
      </c>
      <c r="O14" s="44">
        <f>'Working Capital'!P34</f>
        <v>0</v>
      </c>
      <c r="P14" s="4"/>
    </row>
    <row r="15" spans="2:16" ht="18" customHeight="1" x14ac:dyDescent="0.35">
      <c r="B15" s="4" t="s">
        <v>246</v>
      </c>
      <c r="C15" s="4"/>
      <c r="D15" s="44"/>
      <c r="E15" s="44">
        <f ca="1">'Cash Flow Statement'!E21</f>
        <v>13.913020330568207</v>
      </c>
      <c r="F15" s="44">
        <f ca="1">'Cash Flow Statement'!F21</f>
        <v>0</v>
      </c>
      <c r="G15" s="44">
        <f ca="1">'Cash Flow Statement'!G21</f>
        <v>0</v>
      </c>
      <c r="H15" s="44">
        <f ca="1">'Cash Flow Statement'!H21</f>
        <v>0</v>
      </c>
      <c r="I15" s="44">
        <f ca="1">'Cash Flow Statement'!I21</f>
        <v>0</v>
      </c>
      <c r="J15" s="44">
        <f ca="1">'Cash Flow Statement'!J21</f>
        <v>0</v>
      </c>
      <c r="K15" s="44">
        <f ca="1">'Cash Flow Statement'!K21</f>
        <v>0</v>
      </c>
      <c r="L15" s="44">
        <f ca="1">'Cash Flow Statement'!L21</f>
        <v>0</v>
      </c>
      <c r="M15" s="44">
        <f ca="1">'Cash Flow Statement'!M21</f>
        <v>0</v>
      </c>
      <c r="N15" s="44">
        <f ca="1">'Cash Flow Statement'!N21</f>
        <v>0</v>
      </c>
      <c r="O15" s="44">
        <f ca="1">'Cash Flow Statement'!O21</f>
        <v>0</v>
      </c>
      <c r="P15" s="4"/>
    </row>
    <row r="16" spans="2:16" ht="18.75" customHeight="1" x14ac:dyDescent="0.35">
      <c r="B16" s="80" t="s">
        <v>247</v>
      </c>
      <c r="C16" s="80"/>
      <c r="D16" s="115"/>
      <c r="E16" s="115">
        <f ca="1">E13-E14-E15</f>
        <v>-14.801500988102454</v>
      </c>
      <c r="F16" s="115">
        <f t="shared" ref="F16:O16" ca="1" si="11">F13-F14-F15</f>
        <v>3.2941159167038827</v>
      </c>
      <c r="G16" s="115">
        <f t="shared" ca="1" si="11"/>
        <v>3.345304651904585</v>
      </c>
      <c r="H16" s="115">
        <f t="shared" ca="1" si="11"/>
        <v>3.4005599849401156</v>
      </c>
      <c r="I16" s="115">
        <f t="shared" ca="1" si="11"/>
        <v>3.4601982827828275</v>
      </c>
      <c r="J16" s="115">
        <f t="shared" ca="1" si="11"/>
        <v>3.5245602085347336</v>
      </c>
      <c r="K16" s="115">
        <f t="shared" ca="1" si="11"/>
        <v>3.833474972067576</v>
      </c>
      <c r="L16" s="115">
        <f t="shared" ca="1" si="11"/>
        <v>3.908412720882394</v>
      </c>
      <c r="M16" s="115">
        <f t="shared" ca="1" si="11"/>
        <v>3.9892610817761973</v>
      </c>
      <c r="N16" s="115">
        <f t="shared" ca="1" si="11"/>
        <v>4.0764778647007986</v>
      </c>
      <c r="O16" s="115">
        <f t="shared" ca="1" si="11"/>
        <v>4.2421903660480131</v>
      </c>
      <c r="P16" s="4"/>
    </row>
    <row r="17" spans="2:16" ht="18" customHeight="1" x14ac:dyDescent="0.3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6" ht="18" customHeight="1" x14ac:dyDescent="0.35">
      <c r="B18" s="4" t="s">
        <v>248</v>
      </c>
      <c r="C18" s="4"/>
      <c r="D18" s="130">
        <f ca="1">D58</f>
        <v>8.1561600000000012E-2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2:16" ht="18" customHeight="1" x14ac:dyDescent="0.35">
      <c r="B19" s="4" t="s">
        <v>249</v>
      </c>
      <c r="C19" s="4"/>
      <c r="D19" s="130">
        <v>0.02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86" t="s">
        <v>250</v>
      </c>
      <c r="C20" s="86"/>
      <c r="D20" s="156">
        <f ca="1">SUM(D18:D19)</f>
        <v>0.10156160000000002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254</v>
      </c>
      <c r="C21" s="4"/>
      <c r="D21" s="130">
        <v>5.0000000000000001E-3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2:16" ht="18" customHeight="1" x14ac:dyDescent="0.35">
      <c r="B23" s="157" t="s">
        <v>251</v>
      </c>
      <c r="C23" s="157"/>
      <c r="D23" s="158"/>
      <c r="E23" s="158">
        <v>0</v>
      </c>
      <c r="F23" s="158">
        <f>F9/12</f>
        <v>1</v>
      </c>
      <c r="G23" s="158">
        <f>F23+1</f>
        <v>2</v>
      </c>
      <c r="H23" s="158">
        <f t="shared" ref="H23:O23" si="12">G23+1</f>
        <v>3</v>
      </c>
      <c r="I23" s="158">
        <f t="shared" si="12"/>
        <v>4</v>
      </c>
      <c r="J23" s="158">
        <f t="shared" si="12"/>
        <v>5</v>
      </c>
      <c r="K23" s="158">
        <f t="shared" si="12"/>
        <v>6</v>
      </c>
      <c r="L23" s="158">
        <f t="shared" si="12"/>
        <v>7</v>
      </c>
      <c r="M23" s="158">
        <f t="shared" si="12"/>
        <v>8</v>
      </c>
      <c r="N23" s="158">
        <f t="shared" si="12"/>
        <v>9</v>
      </c>
      <c r="O23" s="158">
        <f t="shared" si="12"/>
        <v>10</v>
      </c>
      <c r="P23" s="4"/>
    </row>
    <row r="24" spans="2:16" ht="18" customHeight="1" x14ac:dyDescent="0.35">
      <c r="B24" s="4" t="s">
        <v>252</v>
      </c>
      <c r="C24" s="4"/>
      <c r="D24" s="44"/>
      <c r="E24" s="44">
        <f ca="1">1/(1+$D$20)^E23</f>
        <v>1</v>
      </c>
      <c r="F24" s="44">
        <f t="shared" ref="F24:O24" ca="1" si="13">1/(1+$D$20)^F23</f>
        <v>0.9078021601333961</v>
      </c>
      <c r="G24" s="44">
        <f t="shared" ca="1" si="13"/>
        <v>0.8241047619428602</v>
      </c>
      <c r="H24" s="44">
        <f t="shared" ca="1" si="13"/>
        <v>0.74812408306794675</v>
      </c>
      <c r="I24" s="44">
        <f t="shared" ca="1" si="13"/>
        <v>0.67914865865689833</v>
      </c>
      <c r="J24" s="44">
        <f t="shared" ca="1" si="13"/>
        <v>0.6165326193804308</v>
      </c>
      <c r="K24" s="44">
        <f t="shared" ca="1" si="13"/>
        <v>0.55968964366625595</v>
      </c>
      <c r="L24" s="44">
        <f t="shared" ca="1" si="13"/>
        <v>0.50808746752451805</v>
      </c>
      <c r="M24" s="44">
        <f t="shared" ca="1" si="13"/>
        <v>0.46124290055546413</v>
      </c>
      <c r="N24" s="44">
        <f t="shared" ca="1" si="13"/>
        <v>0.41871730147044361</v>
      </c>
      <c r="O24" s="44">
        <f t="shared" ca="1" si="13"/>
        <v>0.38011247076009513</v>
      </c>
      <c r="P24" s="4"/>
    </row>
    <row r="25" spans="2:16" ht="18" customHeight="1" x14ac:dyDescent="0.35">
      <c r="B25" s="157" t="s">
        <v>253</v>
      </c>
      <c r="C25" s="157"/>
      <c r="D25" s="158"/>
      <c r="E25" s="158">
        <f t="shared" ref="E25:O25" ca="1" si="14">E24*E16</f>
        <v>-14.801500988102454</v>
      </c>
      <c r="F25" s="158">
        <f t="shared" ca="1" si="14"/>
        <v>2.9904055449135871</v>
      </c>
      <c r="G25" s="158">
        <f t="shared" ca="1" si="14"/>
        <v>2.7568814937841708</v>
      </c>
      <c r="H25" s="158">
        <f t="shared" ca="1" si="14"/>
        <v>2.5440408206508747</v>
      </c>
      <c r="I25" s="158">
        <f t="shared" ca="1" si="14"/>
        <v>2.3499890224388604</v>
      </c>
      <c r="J25" s="158">
        <f t="shared" ca="1" si="14"/>
        <v>2.1730063375319566</v>
      </c>
      <c r="K25" s="158">
        <f t="shared" ca="1" si="14"/>
        <v>2.145556241120012</v>
      </c>
      <c r="L25" s="158">
        <f t="shared" ca="1" si="14"/>
        <v>1.9858155213937465</v>
      </c>
      <c r="M25" s="158">
        <f t="shared" ca="1" si="14"/>
        <v>1.8400183524314819</v>
      </c>
      <c r="N25" s="158">
        <f t="shared" ca="1" si="14"/>
        <v>1.7068918110115145</v>
      </c>
      <c r="O25" s="158">
        <f t="shared" ca="1" si="14"/>
        <v>1.6125094614731827</v>
      </c>
      <c r="P25" s="4"/>
    </row>
    <row r="26" spans="2:16" ht="18" customHeight="1" x14ac:dyDescent="0.35">
      <c r="B26" s="4" t="s">
        <v>255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O26" s="44">
        <f ca="1">O16*(1+D21)/(D20-D21)</f>
        <v>44.152140373380846</v>
      </c>
      <c r="P26" s="4"/>
    </row>
    <row r="27" spans="2:16" ht="18" customHeight="1" x14ac:dyDescent="0.35">
      <c r="B27" s="157" t="s">
        <v>256</v>
      </c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8">
        <f ca="1">O26*O24</f>
        <v>16.782779166672341</v>
      </c>
      <c r="P27" s="4"/>
    </row>
    <row r="28" spans="2:16" ht="18" customHeight="1" x14ac:dyDescent="0.35">
      <c r="B28" s="157" t="s">
        <v>425</v>
      </c>
      <c r="C28" s="157"/>
      <c r="D28" s="157"/>
      <c r="E28" s="158">
        <f ca="1">E16+E26</f>
        <v>-14.801500988102454</v>
      </c>
      <c r="F28" s="158">
        <f t="shared" ref="F28:O28" ca="1" si="15">F16+F26</f>
        <v>3.2941159167038827</v>
      </c>
      <c r="G28" s="158">
        <f t="shared" ca="1" si="15"/>
        <v>3.345304651904585</v>
      </c>
      <c r="H28" s="158">
        <f t="shared" ca="1" si="15"/>
        <v>3.4005599849401156</v>
      </c>
      <c r="I28" s="158">
        <f t="shared" ca="1" si="15"/>
        <v>3.4601982827828275</v>
      </c>
      <c r="J28" s="158">
        <f t="shared" ca="1" si="15"/>
        <v>3.5245602085347336</v>
      </c>
      <c r="K28" s="158">
        <f t="shared" ca="1" si="15"/>
        <v>3.833474972067576</v>
      </c>
      <c r="L28" s="158">
        <f t="shared" ca="1" si="15"/>
        <v>3.908412720882394</v>
      </c>
      <c r="M28" s="158">
        <f t="shared" ca="1" si="15"/>
        <v>3.9892610817761973</v>
      </c>
      <c r="N28" s="158">
        <f t="shared" ca="1" si="15"/>
        <v>4.0764778647007986</v>
      </c>
      <c r="O28" s="158">
        <f t="shared" ca="1" si="15"/>
        <v>48.39433073942886</v>
      </c>
      <c r="P28" s="4"/>
    </row>
    <row r="29" spans="2:16" ht="18" customHeight="1" x14ac:dyDescent="0.35">
      <c r="B29" s="4" t="s">
        <v>257</v>
      </c>
      <c r="C29" s="4"/>
      <c r="D29" s="44"/>
      <c r="E29" s="44">
        <f t="shared" ref="E29:O29" ca="1" si="16">E25+E27</f>
        <v>-14.801500988102454</v>
      </c>
      <c r="F29" s="44">
        <f t="shared" ca="1" si="16"/>
        <v>2.9904055449135871</v>
      </c>
      <c r="G29" s="44">
        <f t="shared" ca="1" si="16"/>
        <v>2.7568814937841708</v>
      </c>
      <c r="H29" s="44">
        <f t="shared" ca="1" si="16"/>
        <v>2.5440408206508747</v>
      </c>
      <c r="I29" s="44">
        <f t="shared" ca="1" si="16"/>
        <v>2.3499890224388604</v>
      </c>
      <c r="J29" s="44">
        <f t="shared" ca="1" si="16"/>
        <v>2.1730063375319566</v>
      </c>
      <c r="K29" s="44">
        <f t="shared" ca="1" si="16"/>
        <v>2.145556241120012</v>
      </c>
      <c r="L29" s="44">
        <f t="shared" ca="1" si="16"/>
        <v>1.9858155213937465</v>
      </c>
      <c r="M29" s="44">
        <f t="shared" ca="1" si="16"/>
        <v>1.8400183524314819</v>
      </c>
      <c r="N29" s="44">
        <f t="shared" ca="1" si="16"/>
        <v>1.7068918110115145</v>
      </c>
      <c r="O29" s="44">
        <f t="shared" ca="1" si="16"/>
        <v>18.395288628145526</v>
      </c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3" t="s">
        <v>258</v>
      </c>
      <c r="C31" s="3"/>
      <c r="D31" s="163">
        <f ca="1">XNPV(D20,E28:O28,E7:O7)</f>
        <v>24.071272688961756</v>
      </c>
      <c r="E31" s="239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3" t="s">
        <v>259</v>
      </c>
      <c r="C33" s="3"/>
      <c r="D33" s="238">
        <f ca="1">XIRR(E28:O28,E7:O7,0.2)</f>
        <v>0.28643401265144353</v>
      </c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4"/>
    </row>
    <row r="34" spans="2:16" ht="18" customHeight="1" x14ac:dyDescent="0.3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B35" s="159" t="s">
        <v>262</v>
      </c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4"/>
    </row>
    <row r="36" spans="2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B37" s="4" t="s">
        <v>263</v>
      </c>
      <c r="C37" s="4"/>
      <c r="D37" s="45"/>
      <c r="E37" s="45"/>
      <c r="F37" s="45">
        <f t="shared" ref="F37:O37" si="17">F8</f>
        <v>1</v>
      </c>
      <c r="G37" s="45">
        <f t="shared" si="17"/>
        <v>2</v>
      </c>
      <c r="H37" s="45">
        <f t="shared" si="17"/>
        <v>3</v>
      </c>
      <c r="I37" s="45">
        <f t="shared" si="17"/>
        <v>4</v>
      </c>
      <c r="J37" s="45">
        <f t="shared" si="17"/>
        <v>5</v>
      </c>
      <c r="K37" s="45">
        <f t="shared" si="17"/>
        <v>6</v>
      </c>
      <c r="L37" s="45">
        <f t="shared" si="17"/>
        <v>7</v>
      </c>
      <c r="M37" s="45">
        <f t="shared" si="17"/>
        <v>8</v>
      </c>
      <c r="N37" s="45">
        <f t="shared" si="17"/>
        <v>9</v>
      </c>
      <c r="O37" s="45">
        <f t="shared" si="17"/>
        <v>10</v>
      </c>
      <c r="P37" s="4"/>
    </row>
    <row r="38" spans="2:16" ht="18" customHeight="1" x14ac:dyDescent="0.35">
      <c r="B38" s="4" t="s">
        <v>185</v>
      </c>
      <c r="C38" s="4"/>
      <c r="D38" s="44"/>
      <c r="E38" s="44"/>
      <c r="F38" s="44">
        <f ca="1">'P &amp; L Account '!F36</f>
        <v>2.834679291331065</v>
      </c>
      <c r="G38" s="44">
        <f ca="1">'P &amp; L Account '!G36</f>
        <v>2.9779882908407571</v>
      </c>
      <c r="H38" s="44">
        <f ca="1">'P &amp; L Account '!H36</f>
        <v>3.1752307294452176</v>
      </c>
      <c r="I38" s="44">
        <f ca="1">'P &amp; L Account '!I36</f>
        <v>3.3969314897940546</v>
      </c>
      <c r="J38" s="44">
        <f ca="1">'P &amp; L Account '!J36</f>
        <v>3.6235758448109472</v>
      </c>
      <c r="K38" s="44">
        <f ca="1">'P &amp; L Account '!K36</f>
        <v>3.7750088713200656</v>
      </c>
      <c r="L38" s="44">
        <f ca="1">'P &amp; L Account '!L36</f>
        <v>3.9332370300061061</v>
      </c>
      <c r="M38" s="44">
        <f ca="1">'P &amp; L Account '!M36</f>
        <v>4.018166216916562</v>
      </c>
      <c r="N38" s="44">
        <f ca="1">'P &amp; L Account '!N36</f>
        <v>4.1097545589506836</v>
      </c>
      <c r="O38" s="44">
        <f ca="1">'P &amp; L Account '!O36</f>
        <v>4.2085159660480134</v>
      </c>
      <c r="P38" s="4"/>
    </row>
    <row r="39" spans="2:16" ht="18" customHeight="1" x14ac:dyDescent="0.35">
      <c r="B39" s="4" t="s">
        <v>260</v>
      </c>
      <c r="C39" s="4"/>
      <c r="D39" s="44"/>
      <c r="E39" s="44"/>
      <c r="F39" s="44">
        <f t="shared" ref="F39" ca="1" si="18">E39+F38</f>
        <v>2.834679291331065</v>
      </c>
      <c r="G39" s="44">
        <f t="shared" ref="G39" ca="1" si="19">F39+G38</f>
        <v>5.8126675821718221</v>
      </c>
      <c r="H39" s="44">
        <f t="shared" ref="H39" ca="1" si="20">G39+H38</f>
        <v>8.9878983116170392</v>
      </c>
      <c r="I39" s="44">
        <f t="shared" ref="I39" ca="1" si="21">H39+I38</f>
        <v>12.384829801411094</v>
      </c>
      <c r="J39" s="44">
        <f t="shared" ref="J39" ca="1" si="22">I39+J38</f>
        <v>16.008405646222041</v>
      </c>
      <c r="K39" s="44">
        <f t="shared" ref="K39" ca="1" si="23">J39+K38</f>
        <v>19.783414517542106</v>
      </c>
      <c r="L39" s="44">
        <f t="shared" ref="L39" ca="1" si="24">K39+L38</f>
        <v>23.71665154754821</v>
      </c>
      <c r="M39" s="44">
        <f t="shared" ref="M39" ca="1" si="25">L39+M38</f>
        <v>27.734817764464772</v>
      </c>
      <c r="N39" s="44">
        <f t="shared" ref="N39" ca="1" si="26">M39+N38</f>
        <v>31.844572323415456</v>
      </c>
      <c r="O39" s="44">
        <f t="shared" ref="O39" ca="1" si="27">N39+O38</f>
        <v>36.053088289463467</v>
      </c>
      <c r="P39" s="4"/>
    </row>
    <row r="40" spans="2:16" ht="18" customHeight="1" x14ac:dyDescent="0.35">
      <c r="B40" s="4" t="s">
        <v>261</v>
      </c>
      <c r="C40" s="4"/>
      <c r="D40" s="44">
        <f ca="1">'TPC and MoF'!D19</f>
        <v>15.735140494951768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3" t="s">
        <v>264</v>
      </c>
      <c r="C41" s="3"/>
      <c r="D41" s="240">
        <f ca="1">4+((D40-I39)/J38)</f>
        <v>4.9245868824129637</v>
      </c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4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B44" s="264" t="s">
        <v>416</v>
      </c>
      <c r="C44" s="264"/>
      <c r="D44" s="26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B45" s="230" t="s">
        <v>417</v>
      </c>
      <c r="C45" s="230"/>
      <c r="D45" s="231">
        <f ca="1">'TPC and MoF'!D24</f>
        <v>11.801355371213827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B46" s="230" t="s">
        <v>46</v>
      </c>
      <c r="C46" s="230"/>
      <c r="D46" s="231">
        <f ca="1">'TPC and MoF'!D23</f>
        <v>3.933785123737942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B47" s="232" t="s">
        <v>418</v>
      </c>
      <c r="C47" s="232"/>
      <c r="D47" s="233">
        <f ca="1">SUM(D45:D46)</f>
        <v>15.735140494951768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ht="18" customHeight="1" x14ac:dyDescent="0.35">
      <c r="B48" s="230"/>
      <c r="C48" s="230"/>
      <c r="D48" s="230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2:16" ht="18" customHeight="1" x14ac:dyDescent="0.35">
      <c r="B49" s="230" t="s">
        <v>419</v>
      </c>
      <c r="C49" s="230"/>
      <c r="D49" s="234">
        <f ca="1">D45/D47</f>
        <v>0.75000000000000011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2:16" ht="18" customHeight="1" x14ac:dyDescent="0.35">
      <c r="B50" s="230" t="s">
        <v>420</v>
      </c>
      <c r="C50" s="230"/>
      <c r="D50" s="234">
        <f ca="1">D46/D47</f>
        <v>0.25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2:16" ht="18" customHeight="1" x14ac:dyDescent="0.35">
      <c r="B51" s="230"/>
      <c r="C51" s="230"/>
      <c r="D51" s="230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35">
      <c r="B52" s="230" t="s">
        <v>421</v>
      </c>
      <c r="C52" s="230"/>
      <c r="D52" s="235">
        <f>'Common Assumption'!D74</f>
        <v>0.09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B53" s="230" t="s">
        <v>422</v>
      </c>
      <c r="C53" s="230"/>
      <c r="D53" s="235">
        <f>'Common Assumption'!D65</f>
        <v>0.25168000000000001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B54" s="230" t="s">
        <v>423</v>
      </c>
      <c r="C54" s="230"/>
      <c r="D54" s="234">
        <f>D52*(1-D53)</f>
        <v>6.73488E-2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35">
      <c r="B55" s="230"/>
      <c r="C55" s="230"/>
      <c r="D55" s="230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B56" s="230" t="s">
        <v>424</v>
      </c>
      <c r="C56" s="230"/>
      <c r="D56" s="235">
        <v>0.1242</v>
      </c>
      <c r="E56" s="260" t="s">
        <v>433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B57" s="230"/>
      <c r="C57" s="230"/>
      <c r="D57" s="230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>
      <c r="B58" s="236" t="s">
        <v>416</v>
      </c>
      <c r="C58" s="236"/>
      <c r="D58" s="237">
        <f ca="1">D49*D54+D50*D56</f>
        <v>8.1561600000000012E-2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2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3:16" ht="18" customHeight="1" x14ac:dyDescent="0.35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3:16" ht="18" customHeight="1" x14ac:dyDescent="0.35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3:16" ht="18" customHeight="1" x14ac:dyDescent="0.35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3:16" ht="18" customHeight="1" x14ac:dyDescent="0.35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3:16" ht="18" customHeight="1" x14ac:dyDescent="0.35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3:16" ht="18" customHeight="1" x14ac:dyDescent="0.3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3:16" ht="18" customHeight="1" x14ac:dyDescent="0.3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3:16" ht="18" customHeight="1" x14ac:dyDescent="0.35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3:16" ht="18" customHeight="1" x14ac:dyDescent="0.35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3:16" ht="18" customHeight="1" x14ac:dyDescent="0.3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3:16" ht="18" customHeight="1" x14ac:dyDescent="0.3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3:16" ht="18" customHeight="1" x14ac:dyDescent="0.35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3:16" ht="18" customHeight="1" x14ac:dyDescent="0.35"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3:16" ht="18" customHeight="1" x14ac:dyDescent="0.35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3:16" ht="18" customHeight="1" x14ac:dyDescent="0.35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3:16" ht="18" customHeight="1" x14ac:dyDescent="0.35"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3:16" ht="18" customHeight="1" x14ac:dyDescent="0.35"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3:16" ht="18" customHeight="1" x14ac:dyDescent="0.35"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3:16" ht="18" customHeight="1" x14ac:dyDescent="0.35"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3:16" ht="18" customHeight="1" x14ac:dyDescent="0.35"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3:16" ht="18" customHeight="1" x14ac:dyDescent="0.35"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3:16" ht="18" customHeight="1" x14ac:dyDescent="0.35"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3:16" ht="18" customHeight="1" x14ac:dyDescent="0.35"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3:16" ht="18" customHeight="1" x14ac:dyDescent="0.35"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3:16" ht="18" customHeight="1" x14ac:dyDescent="0.35"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3:16" ht="18" customHeight="1" x14ac:dyDescent="0.35"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3:16" ht="18" customHeight="1" x14ac:dyDescent="0.35"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3:16" ht="18" customHeight="1" x14ac:dyDescent="0.35"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3:16" ht="18" customHeight="1" x14ac:dyDescent="0.35"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3:16" ht="18" customHeight="1" x14ac:dyDescent="0.35"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3:16" ht="18" customHeight="1" x14ac:dyDescent="0.35"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3:16" ht="18" customHeight="1" x14ac:dyDescent="0.35"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3:16" ht="18" customHeight="1" x14ac:dyDescent="0.35"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3:16" ht="18" customHeight="1" x14ac:dyDescent="0.35"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3:16" ht="18" customHeight="1" x14ac:dyDescent="0.35"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3:16" ht="18" customHeight="1" x14ac:dyDescent="0.35"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</row>
  </sheetData>
  <mergeCells count="3">
    <mergeCell ref="D6:E6"/>
    <mergeCell ref="F6:O6"/>
    <mergeCell ref="B44:D44"/>
  </mergeCells>
  <hyperlinks>
    <hyperlink ref="E56" r:id="rId1"/>
  </hyperlinks>
  <pageMargins left="0.7" right="0.7" top="0.75" bottom="0.75" header="0.3" footer="0.3"/>
  <pageSetup orientation="portrait"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P102"/>
  <sheetViews>
    <sheetView showGridLines="0" zoomScaleNormal="100" workbookViewId="0"/>
  </sheetViews>
  <sheetFormatPr defaultRowHeight="18" customHeight="1" x14ac:dyDescent="0.35"/>
  <cols>
    <col min="1" max="1" width="4.3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68000 Sq. Ft. Noida Location Warehouse (Cold Storage)</v>
      </c>
      <c r="C4" s="2" t="s">
        <v>274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261" t="s">
        <v>0</v>
      </c>
      <c r="E6" s="261"/>
      <c r="F6" s="262" t="s">
        <v>56</v>
      </c>
      <c r="G6" s="262"/>
      <c r="H6" s="262"/>
      <c r="I6" s="262"/>
      <c r="J6" s="262"/>
      <c r="K6" s="262"/>
      <c r="L6" s="262"/>
      <c r="M6" s="262"/>
      <c r="N6" s="262"/>
      <c r="O6" s="262"/>
    </row>
    <row r="7" spans="2:16" ht="18" customHeight="1" x14ac:dyDescent="0.35">
      <c r="B7" s="3" t="s">
        <v>114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M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ref="N8" si="4">M8+1</f>
        <v>9</v>
      </c>
      <c r="O8" s="55">
        <f t="shared" ref="O8" si="5">N8+1</f>
        <v>10</v>
      </c>
      <c r="P8" s="56"/>
    </row>
    <row r="9" spans="2:16" s="72" customFormat="1" ht="18" customHeight="1" x14ac:dyDescent="0.3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M9" si="6">MONTH(G7-F7)</f>
        <v>12</v>
      </c>
      <c r="H9" s="53">
        <f t="shared" si="6"/>
        <v>12</v>
      </c>
      <c r="I9" s="53">
        <f t="shared" si="6"/>
        <v>12</v>
      </c>
      <c r="J9" s="53">
        <f t="shared" si="6"/>
        <v>12</v>
      </c>
      <c r="K9" s="53">
        <f t="shared" si="6"/>
        <v>12</v>
      </c>
      <c r="L9" s="53">
        <f t="shared" si="6"/>
        <v>12</v>
      </c>
      <c r="M9" s="53">
        <f t="shared" si="6"/>
        <v>12</v>
      </c>
      <c r="N9" s="53">
        <f t="shared" ref="N9" si="7">MONTH(N7-M7)</f>
        <v>12</v>
      </c>
      <c r="O9" s="53">
        <f t="shared" ref="O9" si="8">MONTH(O7-N7)</f>
        <v>12</v>
      </c>
      <c r="P9" s="56"/>
    </row>
    <row r="10" spans="2:16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266</v>
      </c>
      <c r="C11" s="4"/>
      <c r="D11" s="4"/>
      <c r="E11" s="4"/>
      <c r="F11" s="44">
        <f>'P &amp; L Account '!F11</f>
        <v>13.437848000000001</v>
      </c>
      <c r="G11" s="44">
        <f>'P &amp; L Account '!G11</f>
        <v>14.045084000000001</v>
      </c>
      <c r="H11" s="44">
        <f>'P &amp; L Account '!H11</f>
        <v>14.691794300000002</v>
      </c>
      <c r="I11" s="44">
        <f>'P &amp; L Account '!I11</f>
        <v>15.380636052500002</v>
      </c>
      <c r="J11" s="44">
        <f>'P &amp; L Account '!J11</f>
        <v>16.114450525437501</v>
      </c>
      <c r="K11" s="44">
        <f>'P &amp; L Account '!K11</f>
        <v>16.896276152295314</v>
      </c>
      <c r="L11" s="44">
        <f>'P &amp; L Account '!L11</f>
        <v>17.72936252303996</v>
      </c>
      <c r="M11" s="44">
        <f>'P &amp; L Account '!M11</f>
        <v>18.617185384556581</v>
      </c>
      <c r="N11" s="44">
        <f>'P &amp; L Account '!N11</f>
        <v>19.563462724301385</v>
      </c>
      <c r="O11" s="44">
        <f>'P &amp; L Account '!O11</f>
        <v>20.572172016322195</v>
      </c>
      <c r="P11" s="4"/>
    </row>
    <row r="12" spans="2:16" ht="18" customHeight="1" x14ac:dyDescent="0.35">
      <c r="B12" s="4" t="s">
        <v>267</v>
      </c>
      <c r="C12" s="4"/>
      <c r="D12" s="4"/>
      <c r="E12" s="4"/>
      <c r="F12" s="44">
        <f>'P &amp; L Account '!F17</f>
        <v>0.40313544000000001</v>
      </c>
      <c r="G12" s="44">
        <f>'P &amp; L Account '!G17</f>
        <v>0.42135252000000001</v>
      </c>
      <c r="H12" s="44">
        <f>'P &amp; L Account '!H17</f>
        <v>0.44075382900000004</v>
      </c>
      <c r="I12" s="44">
        <f>'P &amp; L Account '!I17</f>
        <v>0.46141908157500006</v>
      </c>
      <c r="J12" s="44">
        <f>'P &amp; L Account '!J17</f>
        <v>0.48343351576312504</v>
      </c>
      <c r="K12" s="44">
        <f>'P &amp; L Account '!K17</f>
        <v>0.50688828456885937</v>
      </c>
      <c r="L12" s="44">
        <f>'P &amp; L Account '!L17</f>
        <v>0.5318808756911988</v>
      </c>
      <c r="M12" s="44">
        <f>'P &amp; L Account '!M17</f>
        <v>0.55851556153669746</v>
      </c>
      <c r="N12" s="44">
        <f>'P &amp; L Account '!N17</f>
        <v>0.58690388172904151</v>
      </c>
      <c r="O12" s="44">
        <f>'P &amp; L Account '!O17</f>
        <v>0.61716516048966585</v>
      </c>
      <c r="P12" s="4"/>
    </row>
    <row r="13" spans="2:16" ht="18" customHeight="1" x14ac:dyDescent="0.35">
      <c r="B13" s="21" t="s">
        <v>268</v>
      </c>
      <c r="C13" s="21"/>
      <c r="D13" s="21"/>
      <c r="E13" s="21"/>
      <c r="F13" s="132">
        <f>F11-F12</f>
        <v>13.034712560000001</v>
      </c>
      <c r="G13" s="132">
        <f t="shared" ref="G13:O13" si="9">G11-G12</f>
        <v>13.623731480000002</v>
      </c>
      <c r="H13" s="132">
        <f t="shared" si="9"/>
        <v>14.251040471000001</v>
      </c>
      <c r="I13" s="132">
        <f t="shared" si="9"/>
        <v>14.919216970925001</v>
      </c>
      <c r="J13" s="132">
        <f t="shared" si="9"/>
        <v>15.631017009674377</v>
      </c>
      <c r="K13" s="132">
        <f t="shared" si="9"/>
        <v>16.389387867726455</v>
      </c>
      <c r="L13" s="132">
        <f t="shared" si="9"/>
        <v>17.197481647348759</v>
      </c>
      <c r="M13" s="132">
        <f t="shared" si="9"/>
        <v>18.058669823019883</v>
      </c>
      <c r="N13" s="132">
        <f t="shared" si="9"/>
        <v>18.976558842572341</v>
      </c>
      <c r="O13" s="132">
        <f t="shared" si="9"/>
        <v>19.955006855832529</v>
      </c>
      <c r="P13" s="4"/>
    </row>
    <row r="14" spans="2:16" ht="18" customHeight="1" x14ac:dyDescent="0.35">
      <c r="B14" s="4" t="s">
        <v>269</v>
      </c>
      <c r="C14" s="4"/>
      <c r="D14" s="4"/>
      <c r="E14" s="4"/>
      <c r="F14" s="44">
        <f>'P &amp; L Account '!F13+'P &amp; L Account '!F14+'P &amp; L Account '!F15+'P &amp; L Account '!F16</f>
        <v>8.5400000000000009</v>
      </c>
      <c r="G14" s="44">
        <f>'P &amp; L Account '!G13+'P &amp; L Account '!G14+'P &amp; L Account '!G15+'P &amp; L Account '!G16</f>
        <v>9.0570000000000004</v>
      </c>
      <c r="H14" s="44">
        <f>'P &amp; L Account '!H13+'P &amp; L Account '!H14+'P &amp; L Account '!H15+'P &amp; L Account '!H16</f>
        <v>9.6066000000000003</v>
      </c>
      <c r="I14" s="44">
        <f>'P &amp; L Account '!I13+'P &amp; L Account '!I14+'P &amp; L Account '!I15+'P &amp; L Account '!I16</f>
        <v>10.19093625</v>
      </c>
      <c r="J14" s="44">
        <f>'P &amp; L Account '!J13+'P &amp; L Account '!J14+'P &amp; L Account '!J15+'P &amp; L Account '!J16</f>
        <v>10.812289781250001</v>
      </c>
      <c r="K14" s="44">
        <f>'P &amp; L Account '!K13+'P &amp; L Account '!K14+'P &amp; L Account '!K15+'P &amp; L Account '!K16</f>
        <v>11.47309649296875</v>
      </c>
      <c r="L14" s="44">
        <f>'P &amp; L Account '!L13+'P &amp; L Account '!L14+'P &amp; L Account '!L15+'P &amp; L Account '!L16</f>
        <v>12.175957956972658</v>
      </c>
      <c r="M14" s="44">
        <f>'P &amp; L Account '!M13+'P &amp; L Account '!M14+'P &amp; L Account '!M15+'P &amp; L Account '!M16</f>
        <v>12.923652992128419</v>
      </c>
      <c r="N14" s="44">
        <f>'P &amp; L Account '!N13+'P &amp; L Account '!N14+'P &amp; L Account '!N15+'P &amp; L Account '!N16</f>
        <v>13.719150064340006</v>
      </c>
      <c r="O14" s="44">
        <f>'P &amp; L Account '!O13+'P &amp; L Account '!O14+'P &amp; L Account '!O15+'P &amp; L Account '!O16</f>
        <v>14.565620571857556</v>
      </c>
      <c r="P14" s="4"/>
    </row>
    <row r="15" spans="2:16" ht="18" customHeight="1" x14ac:dyDescent="0.35">
      <c r="B15" s="4" t="s">
        <v>270</v>
      </c>
      <c r="C15" s="4"/>
      <c r="D15" s="4"/>
      <c r="E15" s="4"/>
      <c r="F15" s="44">
        <f>F13-F14</f>
        <v>4.49471256</v>
      </c>
      <c r="G15" s="44">
        <f t="shared" ref="G15:O15" si="10">G13-G14</f>
        <v>4.5667314800000014</v>
      </c>
      <c r="H15" s="44">
        <f t="shared" si="10"/>
        <v>4.6444404710000011</v>
      </c>
      <c r="I15" s="44">
        <f t="shared" si="10"/>
        <v>4.7282807209250013</v>
      </c>
      <c r="J15" s="44">
        <f t="shared" si="10"/>
        <v>4.8187272284243754</v>
      </c>
      <c r="K15" s="44">
        <f t="shared" si="10"/>
        <v>4.9162913747577051</v>
      </c>
      <c r="L15" s="44">
        <f t="shared" si="10"/>
        <v>5.0215236903761014</v>
      </c>
      <c r="M15" s="44">
        <f t="shared" si="10"/>
        <v>5.1350168308914643</v>
      </c>
      <c r="N15" s="44">
        <f t="shared" si="10"/>
        <v>5.2574087782323353</v>
      </c>
      <c r="O15" s="44">
        <f t="shared" si="10"/>
        <v>5.3893862839749733</v>
      </c>
      <c r="P15" s="4"/>
    </row>
    <row r="16" spans="2:16" ht="18" customHeight="1" x14ac:dyDescent="0.35">
      <c r="B16" s="21" t="s">
        <v>271</v>
      </c>
      <c r="C16" s="21"/>
      <c r="D16" s="21"/>
      <c r="E16" s="21"/>
      <c r="F16" s="160">
        <f>F13/F11</f>
        <v>0.97</v>
      </c>
      <c r="G16" s="160">
        <f t="shared" ref="G16:O16" si="11">G13/G11</f>
        <v>0.97000000000000008</v>
      </c>
      <c r="H16" s="160">
        <f t="shared" si="11"/>
        <v>0.97</v>
      </c>
      <c r="I16" s="160">
        <f t="shared" si="11"/>
        <v>0.97</v>
      </c>
      <c r="J16" s="160">
        <f t="shared" si="11"/>
        <v>0.97000000000000008</v>
      </c>
      <c r="K16" s="160">
        <f t="shared" si="11"/>
        <v>0.97</v>
      </c>
      <c r="L16" s="160">
        <f t="shared" si="11"/>
        <v>0.96999999999999986</v>
      </c>
      <c r="M16" s="160">
        <f t="shared" si="11"/>
        <v>0.97</v>
      </c>
      <c r="N16" s="160">
        <f t="shared" si="11"/>
        <v>0.97</v>
      </c>
      <c r="O16" s="160">
        <f t="shared" si="11"/>
        <v>0.97</v>
      </c>
      <c r="P16" s="4"/>
    </row>
    <row r="17" spans="2:16" ht="18" customHeight="1" x14ac:dyDescent="0.35">
      <c r="B17" s="161" t="s">
        <v>272</v>
      </c>
      <c r="C17" s="21"/>
      <c r="D17" s="21"/>
      <c r="E17" s="21"/>
      <c r="F17" s="132">
        <f>(F14/F13)*F11</f>
        <v>8.8041237113402069</v>
      </c>
      <c r="G17" s="132">
        <f t="shared" ref="G17:O17" si="12">(G14/G13)*G11</f>
        <v>9.3371134020618562</v>
      </c>
      <c r="H17" s="132">
        <f t="shared" si="12"/>
        <v>9.9037113402061845</v>
      </c>
      <c r="I17" s="132">
        <f t="shared" si="12"/>
        <v>10.506119845360825</v>
      </c>
      <c r="J17" s="132">
        <f t="shared" si="12"/>
        <v>11.146690496134022</v>
      </c>
      <c r="K17" s="132">
        <f t="shared" si="12"/>
        <v>11.827934528833763</v>
      </c>
      <c r="L17" s="132">
        <f t="shared" si="12"/>
        <v>12.552533976260474</v>
      </c>
      <c r="M17" s="132">
        <f t="shared" si="12"/>
        <v>13.323353600132391</v>
      </c>
      <c r="N17" s="132">
        <f t="shared" si="12"/>
        <v>14.143453674577328</v>
      </c>
      <c r="O17" s="132">
        <f t="shared" si="12"/>
        <v>15.016103682327378</v>
      </c>
      <c r="P17" s="4"/>
    </row>
    <row r="18" spans="2:16" ht="18" customHeight="1" x14ac:dyDescent="0.35">
      <c r="B18" s="87" t="s">
        <v>273</v>
      </c>
      <c r="C18" s="87"/>
      <c r="D18" s="87"/>
      <c r="E18" s="87"/>
      <c r="F18" s="162">
        <f>F17/F11</f>
        <v>0.65517363430068609</v>
      </c>
      <c r="G18" s="162">
        <f t="shared" ref="G18:O18" si="13">G17/G11</f>
        <v>0.66479583903249395</v>
      </c>
      <c r="H18" s="162">
        <f t="shared" si="13"/>
        <v>0.67409814880175556</v>
      </c>
      <c r="I18" s="162">
        <f t="shared" si="13"/>
        <v>0.68307447166030155</v>
      </c>
      <c r="J18" s="162">
        <f t="shared" si="13"/>
        <v>0.69172017243395234</v>
      </c>
      <c r="K18" s="162">
        <f t="shared" si="13"/>
        <v>0.70003203204198161</v>
      </c>
      <c r="L18" s="162">
        <f t="shared" si="13"/>
        <v>0.70800819600524234</v>
      </c>
      <c r="M18" s="162">
        <f t="shared" si="13"/>
        <v>0.71564811355342917</v>
      </c>
      <c r="N18" s="162">
        <f t="shared" si="13"/>
        <v>0.72295246878808328</v>
      </c>
      <c r="O18" s="162">
        <f t="shared" si="13"/>
        <v>0.7299231053684283</v>
      </c>
      <c r="P18" s="4"/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159" t="s">
        <v>275</v>
      </c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4"/>
    </row>
    <row r="21" spans="2:16" ht="18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B22" s="4" t="s">
        <v>192</v>
      </c>
      <c r="C22" s="4"/>
      <c r="D22" s="4"/>
      <c r="E22" s="4"/>
      <c r="F22" s="59">
        <f>'P &amp; L Account '!F47</f>
        <v>0.31066823795000503</v>
      </c>
      <c r="G22" s="59">
        <f>'P &amp; L Account '!G47</f>
        <v>0.3023642635387585</v>
      </c>
      <c r="H22" s="59">
        <f>'P &amp; L Account '!H47</f>
        <v>0.294343929862944</v>
      </c>
      <c r="I22" s="59">
        <f>'P &amp; L Account '!I47</f>
        <v>0.28661238104054021</v>
      </c>
      <c r="J22" s="59">
        <f>'P &amp; L Account '!J47</f>
        <v>0.27917347981073876</v>
      </c>
      <c r="K22" s="59">
        <f>'P &amp; L Account '!K47</f>
        <v>0.29096892891927789</v>
      </c>
      <c r="L22" s="59">
        <f>'P &amp; L Account '!L47</f>
        <v>0.28323204987491502</v>
      </c>
      <c r="M22" s="59">
        <f>'P &amp; L Account '!M47</f>
        <v>0.27582132985317365</v>
      </c>
      <c r="N22" s="59">
        <f>'P &amp; L Account '!N47</f>
        <v>0.2687361052755593</v>
      </c>
      <c r="O22" s="59">
        <f>'P &amp; L Account '!O47</f>
        <v>0.26197458779262456</v>
      </c>
      <c r="P22" s="4"/>
    </row>
    <row r="23" spans="2:16" ht="18" customHeight="1" x14ac:dyDescent="0.35">
      <c r="B23" s="51" t="s">
        <v>276</v>
      </c>
      <c r="C23" s="51"/>
      <c r="D23" s="51"/>
      <c r="E23" s="51"/>
      <c r="F23" s="256">
        <f>AVERAGE(F22:O22)</f>
        <v>0.28538952939185369</v>
      </c>
      <c r="G23" s="256"/>
      <c r="H23" s="256"/>
      <c r="I23" s="256"/>
      <c r="J23" s="256"/>
      <c r="K23" s="256"/>
      <c r="L23" s="256"/>
      <c r="M23" s="256"/>
      <c r="N23" s="256"/>
      <c r="O23" s="256"/>
      <c r="P23" s="4"/>
    </row>
    <row r="24" spans="2:16" ht="18" customHeight="1" x14ac:dyDescent="0.35">
      <c r="B24" s="4" t="s">
        <v>195</v>
      </c>
      <c r="C24" s="4"/>
      <c r="D24" s="4"/>
      <c r="E24" s="4"/>
      <c r="F24" s="59">
        <f ca="1">'P &amp; L Account '!F48</f>
        <v>0.24881061017732914</v>
      </c>
      <c r="G24" s="59">
        <f ca="1">'P &amp; L Account '!G48</f>
        <v>0.24318103617964859</v>
      </c>
      <c r="H24" s="59">
        <f ca="1">'P &amp; L Account '!H48</f>
        <v>0.23776585759509328</v>
      </c>
      <c r="I24" s="59">
        <f ca="1">'P &amp; L Account '!I48</f>
        <v>0.23256823118792819</v>
      </c>
      <c r="J24" s="59">
        <f ca="1">'P &amp; L Account '!J48</f>
        <v>0.22759037442730345</v>
      </c>
      <c r="K24" s="59">
        <f ca="1">'P &amp; L Account '!K48</f>
        <v>0.24177268045852593</v>
      </c>
      <c r="L24" s="59">
        <f ca="1">'P &amp; L Account '!L48</f>
        <v>0.23634748769341643</v>
      </c>
      <c r="M24" s="59">
        <f ca="1">'P &amp; L Account '!M48</f>
        <v>0.23117261510495363</v>
      </c>
      <c r="N24" s="59">
        <f ca="1">'P &amp; L Account '!N48</f>
        <v>0.22624703208008382</v>
      </c>
      <c r="O24" s="59">
        <f ca="1">'P &amp; L Account '!O48</f>
        <v>0.22156886889282693</v>
      </c>
      <c r="P24" s="4"/>
    </row>
    <row r="25" spans="2:16" ht="18" customHeight="1" x14ac:dyDescent="0.35">
      <c r="B25" s="51" t="s">
        <v>276</v>
      </c>
      <c r="C25" s="51"/>
      <c r="D25" s="51"/>
      <c r="E25" s="51"/>
      <c r="F25" s="256">
        <f ca="1">AVERAGE(F24:O24)</f>
        <v>0.23470247937971092</v>
      </c>
      <c r="G25" s="256"/>
      <c r="H25" s="256"/>
      <c r="I25" s="256"/>
      <c r="J25" s="256"/>
      <c r="K25" s="256"/>
      <c r="L25" s="256"/>
      <c r="M25" s="256"/>
      <c r="N25" s="256"/>
      <c r="O25" s="256"/>
      <c r="P25" s="4"/>
    </row>
    <row r="26" spans="2:16" ht="18" customHeight="1" x14ac:dyDescent="0.35">
      <c r="B26" s="4" t="s">
        <v>193</v>
      </c>
      <c r="C26" s="4"/>
      <c r="D26" s="4"/>
      <c r="E26" s="4"/>
      <c r="F26" s="59">
        <f ca="1">'P &amp; L Account '!F49</f>
        <v>0.12527644989594075</v>
      </c>
      <c r="G26" s="59">
        <f ca="1">'P &amp; L Account '!G49</f>
        <v>0.13006365011351725</v>
      </c>
      <c r="H26" s="59">
        <f ca="1">'P &amp; L Account '!H49</f>
        <v>0.13776379443288422</v>
      </c>
      <c r="I26" s="59">
        <f ca="1">'P &amp; L Account '!I49</f>
        <v>0.14600814182708893</v>
      </c>
      <c r="J26" s="59">
        <f ca="1">'P &amp; L Account '!J49</f>
        <v>0.1534239371834881</v>
      </c>
      <c r="K26" s="59">
        <f ca="1">'P &amp; L Account '!K49</f>
        <v>0.17422628780072136</v>
      </c>
      <c r="L26" s="59">
        <f ca="1">'P &amp; L Account '!L49</f>
        <v>0.17496419435978822</v>
      </c>
      <c r="M26" s="59">
        <f ca="1">'P &amp; L Account '!M49</f>
        <v>0.17118231093677588</v>
      </c>
      <c r="N26" s="59">
        <f ca="1">'P &amp; L Account '!N49</f>
        <v>0.16758388867571819</v>
      </c>
      <c r="O26" s="59">
        <f ca="1">'P &amp; L Account '!O49</f>
        <v>0.16416752512659535</v>
      </c>
      <c r="P26" s="4"/>
    </row>
    <row r="27" spans="2:16" ht="18" customHeight="1" x14ac:dyDescent="0.35">
      <c r="B27" s="51" t="s">
        <v>276</v>
      </c>
      <c r="C27" s="51"/>
      <c r="D27" s="51"/>
      <c r="E27" s="51"/>
      <c r="F27" s="256">
        <f ca="1">AVERAGE(F26:O26)</f>
        <v>0.15446601803525181</v>
      </c>
      <c r="G27" s="256"/>
      <c r="H27" s="256"/>
      <c r="I27" s="256"/>
      <c r="J27" s="256"/>
      <c r="K27" s="256"/>
      <c r="L27" s="256"/>
      <c r="M27" s="256"/>
      <c r="N27" s="256"/>
      <c r="O27" s="256"/>
      <c r="P27" s="4"/>
    </row>
    <row r="28" spans="2:16" ht="18" customHeight="1" x14ac:dyDescent="0.35">
      <c r="B28" s="4" t="s">
        <v>194</v>
      </c>
      <c r="C28" s="4"/>
      <c r="D28" s="4"/>
      <c r="E28" s="4"/>
      <c r="F28" s="59">
        <f>'P &amp; L Account '!F50</f>
        <v>0</v>
      </c>
      <c r="G28" s="59">
        <f>'P &amp; L Account '!G50</f>
        <v>4.5188485537267509E-2</v>
      </c>
      <c r="H28" s="59">
        <f>'P &amp; L Account '!H50</f>
        <v>4.6045313790932241E-2</v>
      </c>
      <c r="I28" s="59">
        <f>'P &amp; L Account '!I50</f>
        <v>4.6886155525605266E-2</v>
      </c>
      <c r="J28" s="59">
        <f>'P &amp; L Account '!J50</f>
        <v>4.7710281319492287E-2</v>
      </c>
      <c r="K28" s="59">
        <f>'P &amp; L Account '!K50</f>
        <v>4.8517051550945656E-2</v>
      </c>
      <c r="L28" s="59">
        <f>'P &amp; L Account '!L50</f>
        <v>4.9305915885582419E-2</v>
      </c>
      <c r="M28" s="59">
        <f>'P &amp; L Account '!M50</f>
        <v>5.0076411961392564E-2</v>
      </c>
      <c r="N28" s="59">
        <f>'P &amp; L Account '!N50</f>
        <v>5.0828163344700084E-2</v>
      </c>
      <c r="O28" s="59">
        <f>'P &amp; L Account '!O50</f>
        <v>5.1560876836379776E-2</v>
      </c>
      <c r="P28" s="4"/>
    </row>
    <row r="29" spans="2:16" ht="18" customHeight="1" x14ac:dyDescent="0.35">
      <c r="B29" s="51" t="s">
        <v>276</v>
      </c>
      <c r="C29" s="51"/>
      <c r="D29" s="51"/>
      <c r="E29" s="51"/>
      <c r="F29" s="256">
        <f>AVERAGE(F28:O28)</f>
        <v>4.361186557522978E-2</v>
      </c>
      <c r="G29" s="256"/>
      <c r="H29" s="256"/>
      <c r="I29" s="256"/>
      <c r="J29" s="256"/>
      <c r="K29" s="256"/>
      <c r="L29" s="256"/>
      <c r="M29" s="256"/>
      <c r="N29" s="256"/>
      <c r="O29" s="256"/>
      <c r="P29" s="4"/>
    </row>
    <row r="30" spans="2:16" ht="18" customHeight="1" x14ac:dyDescent="0.35">
      <c r="B30" s="4" t="s">
        <v>277</v>
      </c>
      <c r="C30" s="4"/>
      <c r="D30" s="4"/>
      <c r="E30" s="4"/>
      <c r="F30" s="59">
        <f ca="1">'P &amp; L Account '!F44/('Balance Sheet'!F11+'Balance Sheet'!F12+'Balance Sheet'!F13)</f>
        <v>0.22203540641755082</v>
      </c>
      <c r="G30" s="59">
        <f ca="1">'P &amp; L Account '!G44/('Balance Sheet'!G11+'Balance Sheet'!G12+'Balance Sheet'!G13)</f>
        <v>0.2351494192750164</v>
      </c>
      <c r="H30" s="59">
        <f ca="1">'P &amp; L Account '!H44/('Balance Sheet'!H11+'Balance Sheet'!H12+'Balance Sheet'!H13)</f>
        <v>0.24619944473370017</v>
      </c>
      <c r="I30" s="59">
        <f ca="1">'P &amp; L Account '!I44/('Balance Sheet'!I11+'Balance Sheet'!I12+'Balance Sheet'!I13)</f>
        <v>0.25416082273191098</v>
      </c>
      <c r="J30" s="59">
        <f ca="1">'P &amp; L Account '!J44/('Balance Sheet'!J11+'Balance Sheet'!J12+'Balance Sheet'!J13)</f>
        <v>0.25852866791948398</v>
      </c>
      <c r="K30" s="59">
        <f ca="1">'P &amp; L Account '!K44/('Balance Sheet'!K11+'Balance Sheet'!K12+'Balance Sheet'!K13)</f>
        <v>0.23847669882566322</v>
      </c>
      <c r="L30" s="59">
        <f ca="1">'P &amp; L Account '!L44/('Balance Sheet'!L11+'Balance Sheet'!L12+'Balance Sheet'!L13)</f>
        <v>0.20711403313273791</v>
      </c>
      <c r="M30" s="59">
        <f ca="1">'P &amp; L Account '!M44/('Balance Sheet'!M11+'Balance Sheet'!M12+'Balance Sheet'!M13)</f>
        <v>0.18377522544459335</v>
      </c>
      <c r="N30" s="59">
        <f ca="1">'P &amp; L Account '!N44/('Balance Sheet'!N11+'Balance Sheet'!N12+'Balance Sheet'!N13)</f>
        <v>0.16579139210446395</v>
      </c>
      <c r="O30" s="59">
        <f ca="1">'P &amp; L Account '!O44/('Balance Sheet'!O11+'Balance Sheet'!O12+'Balance Sheet'!O13)</f>
        <v>0.15156185174339101</v>
      </c>
      <c r="P30" s="4"/>
    </row>
    <row r="31" spans="2:16" ht="18" customHeight="1" x14ac:dyDescent="0.35">
      <c r="B31" s="51" t="s">
        <v>276</v>
      </c>
      <c r="C31" s="51"/>
      <c r="D31" s="51"/>
      <c r="E31" s="51"/>
      <c r="F31" s="256">
        <f ca="1">AVERAGE(F30:O30)</f>
        <v>0.21627929623285119</v>
      </c>
      <c r="G31" s="256"/>
      <c r="H31" s="256"/>
      <c r="I31" s="256"/>
      <c r="J31" s="256"/>
      <c r="K31" s="256"/>
      <c r="L31" s="256"/>
      <c r="M31" s="256"/>
      <c r="N31" s="256"/>
      <c r="O31" s="256"/>
      <c r="P31" s="4"/>
    </row>
    <row r="32" spans="2:16" ht="18" customHeight="1" x14ac:dyDescent="0.35">
      <c r="B32" s="4" t="s">
        <v>278</v>
      </c>
      <c r="C32" s="4"/>
      <c r="D32" s="4"/>
      <c r="E32" s="4"/>
      <c r="F32" s="59">
        <f ca="1">'P &amp; L Account '!F45/'Balance Sheet'!F11</f>
        <v>0.42794556355473534</v>
      </c>
      <c r="G32" s="59">
        <f ca="1">'P &amp; L Account '!G45/'Balance Sheet'!G11</f>
        <v>0.46437587049878049</v>
      </c>
      <c r="H32" s="59">
        <f ca="1">'P &amp; L Account '!H45/'Balance Sheet'!H11</f>
        <v>0.51451649394418053</v>
      </c>
      <c r="I32" s="59">
        <f ca="1">'P &amp; L Account '!I45/'Balance Sheet'!I11</f>
        <v>0.57087462062756522</v>
      </c>
      <c r="J32" s="59">
        <f ca="1">'P &amp; L Account '!J45/'Balance Sheet'!J11</f>
        <v>0.6284894490657621</v>
      </c>
      <c r="K32" s="59">
        <f ca="1">'P &amp; L Account '!K45/'Balance Sheet'!K11</f>
        <v>0.74833153796490248</v>
      </c>
      <c r="L32" s="59">
        <f ca="1">'P &amp; L Account '!L45/'Balance Sheet'!L11</f>
        <v>0.78855441585704567</v>
      </c>
      <c r="M32" s="59">
        <f ca="1">'P &amp; L Account '!M45/'Balance Sheet'!M11</f>
        <v>0.81014410218687605</v>
      </c>
      <c r="N32" s="59">
        <f ca="1">'P &amp; L Account '!N45/'Balance Sheet'!N11</f>
        <v>0.83342659961700849</v>
      </c>
      <c r="O32" s="59">
        <f ca="1">'P &amp; L Account '!O45/'Balance Sheet'!O11</f>
        <v>0.85853254821124314</v>
      </c>
      <c r="P32" s="4"/>
    </row>
    <row r="33" spans="2:16" ht="18" customHeight="1" x14ac:dyDescent="0.35">
      <c r="B33" s="51" t="s">
        <v>276</v>
      </c>
      <c r="C33" s="51"/>
      <c r="D33" s="51"/>
      <c r="E33" s="51"/>
      <c r="F33" s="256">
        <f ca="1">AVERAGE(F32:O32)</f>
        <v>0.66451912015280989</v>
      </c>
      <c r="G33" s="256"/>
      <c r="H33" s="256"/>
      <c r="I33" s="256"/>
      <c r="J33" s="256"/>
      <c r="K33" s="256"/>
      <c r="L33" s="256"/>
      <c r="M33" s="256"/>
      <c r="N33" s="256"/>
      <c r="O33" s="256"/>
      <c r="P33" s="4"/>
    </row>
    <row r="34" spans="2:16" ht="18" customHeight="1" x14ac:dyDescent="0.35">
      <c r="B34" s="4" t="s">
        <v>279</v>
      </c>
      <c r="C34" s="4"/>
      <c r="D34" s="4"/>
      <c r="E34" s="4"/>
      <c r="F34" s="59">
        <f ca="1">'P &amp; L Account '!F45/('Balance Sheet'!F11+'Balance Sheet'!F12)</f>
        <v>0.29969319172742509</v>
      </c>
      <c r="G34" s="59">
        <f ca="1">'P &amp; L Account '!G45/('Balance Sheet'!G11+'Balance Sheet'!G12)</f>
        <v>0.24540010071335888</v>
      </c>
      <c r="H34" s="59">
        <f ca="1">'P &amp; L Account '!H45/('Balance Sheet'!H11+'Balance Sheet'!H12)</f>
        <v>0.2137728045411926</v>
      </c>
      <c r="I34" s="59">
        <f ca="1">'P &amp; L Account '!I45/('Balance Sheet'!I11+'Balance Sheet'!I12)</f>
        <v>0.19171582592521377</v>
      </c>
      <c r="J34" s="59">
        <f ca="1">'P &amp; L Account '!J45/('Balance Sheet'!J11+'Balance Sheet'!J12)</f>
        <v>0.17428015664906485</v>
      </c>
      <c r="K34" s="59">
        <f ca="1">'P &amp; L Account '!K45/('Balance Sheet'!K11+'Balance Sheet'!K12)</f>
        <v>0.17185113671473445</v>
      </c>
      <c r="L34" s="59">
        <f ca="1">'P &amp; L Account '!L45/('Balance Sheet'!L11+'Balance Sheet'!L12)</f>
        <v>0.15332314424548624</v>
      </c>
      <c r="M34" s="59">
        <f ca="1">'P &amp; L Account '!M45/('Balance Sheet'!M11+'Balance Sheet'!M12)</f>
        <v>0.13608475108632517</v>
      </c>
      <c r="N34" s="59">
        <f ca="1">'P &amp; L Account '!N45/('Balance Sheet'!N11+'Balance Sheet'!N12)</f>
        <v>0.12280367146647141</v>
      </c>
      <c r="O34" s="59">
        <f ca="1">'P &amp; L Account '!O45/('Balance Sheet'!O11+'Balance Sheet'!O12)</f>
        <v>0.11229706695100602</v>
      </c>
      <c r="P34" s="4"/>
    </row>
    <row r="35" spans="2:16" ht="18" customHeight="1" x14ac:dyDescent="0.35">
      <c r="B35" s="51" t="s">
        <v>276</v>
      </c>
      <c r="C35" s="51"/>
      <c r="D35" s="51"/>
      <c r="E35" s="51"/>
      <c r="F35" s="256">
        <f ca="1">AVERAGE(F34:O34)</f>
        <v>0.18212218500202784</v>
      </c>
      <c r="G35" s="256"/>
      <c r="H35" s="256"/>
      <c r="I35" s="256"/>
      <c r="J35" s="256"/>
      <c r="K35" s="256"/>
      <c r="L35" s="256"/>
      <c r="M35" s="256"/>
      <c r="N35" s="256"/>
      <c r="O35" s="256"/>
      <c r="P35" s="4"/>
    </row>
    <row r="36" spans="2:16" ht="18" customHeight="1" x14ac:dyDescent="0.35">
      <c r="B36" s="4" t="s">
        <v>234</v>
      </c>
      <c r="C36" s="4"/>
      <c r="D36" s="4"/>
      <c r="E36" s="4"/>
      <c r="F36" s="44">
        <f ca="1">'DSCR &amp; Sensitivity Analysis'!F18</f>
        <v>2.3329733899251632</v>
      </c>
      <c r="G36" s="44">
        <f ca="1">'DSCR &amp; Sensitivity Analysis'!G18</f>
        <v>1.440065062175115</v>
      </c>
      <c r="H36" s="44">
        <f ca="1">'DSCR &amp; Sensitivity Analysis'!H18</f>
        <v>1.2588195260175679</v>
      </c>
      <c r="I36" s="44">
        <f ca="1">'DSCR &amp; Sensitivity Analysis'!I18</f>
        <v>1.3530460425690369</v>
      </c>
      <c r="J36" s="44">
        <f ca="1">'DSCR &amp; Sensitivity Analysis'!J18</f>
        <v>1.4637839912205295</v>
      </c>
      <c r="K36" s="44">
        <f ca="1">'DSCR &amp; Sensitivity Analysis'!K18</f>
        <v>1.5633076726096957</v>
      </c>
      <c r="L36" s="44">
        <f>'DSCR &amp; Sensitivity Analysis'!L18</f>
        <v>0</v>
      </c>
      <c r="M36" s="44">
        <f>'DSCR &amp; Sensitivity Analysis'!M18</f>
        <v>0</v>
      </c>
      <c r="N36" s="44">
        <f>'DSCR &amp; Sensitivity Analysis'!N18</f>
        <v>0</v>
      </c>
      <c r="O36" s="44">
        <f>'DSCR &amp; Sensitivity Analysis'!O18</f>
        <v>0</v>
      </c>
      <c r="P36" s="4"/>
    </row>
    <row r="37" spans="2:16" ht="18" customHeight="1" x14ac:dyDescent="0.35">
      <c r="B37" s="51" t="s">
        <v>276</v>
      </c>
      <c r="C37" s="51"/>
      <c r="D37" s="51"/>
      <c r="E37" s="51"/>
      <c r="F37" s="257">
        <f ca="1">AVERAGE(F36:K36)</f>
        <v>1.5686659474195181</v>
      </c>
      <c r="G37" s="257"/>
      <c r="H37" s="257"/>
      <c r="I37" s="257"/>
      <c r="J37" s="257"/>
      <c r="K37" s="257"/>
      <c r="L37" s="257"/>
      <c r="M37" s="257"/>
      <c r="N37" s="257"/>
      <c r="O37" s="257"/>
      <c r="P37" s="4"/>
    </row>
    <row r="38" spans="2:16" ht="18" customHeight="1" x14ac:dyDescent="0.35">
      <c r="B38" s="4" t="s">
        <v>280</v>
      </c>
      <c r="C38" s="4"/>
      <c r="D38" s="4"/>
      <c r="E38" s="4"/>
      <c r="F38" s="44">
        <f ca="1">'P &amp; L Account '!F43/('P &amp; L Account '!F25+'P &amp; L Account '!F26)</f>
        <v>3.8165469601891493</v>
      </c>
      <c r="G38" s="44">
        <f ca="1">'P &amp; L Account '!G43/('P &amp; L Account '!G25+'P &amp; L Account '!G26)</f>
        <v>4.3584975865071227</v>
      </c>
      <c r="H38" s="44">
        <f ca="1">'P &amp; L Account '!H43/('P &amp; L Account '!H25+'P &amp; L Account '!H26)</f>
        <v>5.4844903085006882</v>
      </c>
      <c r="I38" s="44">
        <f ca="1">'P &amp; L Account '!I43/('P &amp; L Account '!I25+'P &amp; L Account '!I26)</f>
        <v>7.6524548344793413</v>
      </c>
      <c r="J38" s="44">
        <f ca="1">'P &amp; L Account '!J43/('P &amp; L Account '!J25+'P &amp; L Account '!J26)</f>
        <v>12.371492006030444</v>
      </c>
      <c r="K38" s="44">
        <f ca="1">'P &amp; L Account '!K43/('P &amp; L Account '!K25+'P &amp; L Account '!K26)</f>
        <v>32.512531586065393</v>
      </c>
      <c r="L38" s="44">
        <f>'P &amp; L Account '!L43/('P &amp; L Account '!L25+'P &amp; L Account '!L26)</f>
        <v>111.58941534169118</v>
      </c>
      <c r="M38" s="44">
        <f>'P &amp; L Account '!M43/('P &amp; L Account '!M25+'P &amp; L Account '!M26)</f>
        <v>114.11148513092144</v>
      </c>
      <c r="N38" s="44">
        <f>'P &amp; L Account '!N43/('P &amp; L Account '!N25+'P &amp; L Account '!N26)</f>
        <v>116.83130618294084</v>
      </c>
      <c r="O38" s="44">
        <f>'P &amp; L Account '!O43/('P &amp; L Account '!O25+'P &amp; L Account '!O26)</f>
        <v>119.7641396438883</v>
      </c>
      <c r="P38" s="4"/>
    </row>
    <row r="39" spans="2:16" ht="18" customHeight="1" x14ac:dyDescent="0.35">
      <c r="B39" s="51" t="s">
        <v>276</v>
      </c>
      <c r="C39" s="51"/>
      <c r="D39" s="51"/>
      <c r="E39" s="51"/>
      <c r="F39" s="257">
        <f ca="1">AVERAGE(F38:O38)</f>
        <v>52.849235958121383</v>
      </c>
      <c r="G39" s="257"/>
      <c r="H39" s="257"/>
      <c r="I39" s="257"/>
      <c r="J39" s="257"/>
      <c r="K39" s="257"/>
      <c r="L39" s="257"/>
      <c r="M39" s="257"/>
      <c r="N39" s="257"/>
      <c r="O39" s="257"/>
      <c r="P39" s="4"/>
    </row>
    <row r="40" spans="2:16" ht="18" customHeight="1" x14ac:dyDescent="0.35">
      <c r="B40" s="4" t="s">
        <v>281</v>
      </c>
      <c r="C40" s="4"/>
      <c r="D40" s="4"/>
      <c r="E40" s="4"/>
      <c r="F40" s="44">
        <f ca="1">IFERROR('Balance Sheet'!F28/'Balance Sheet'!F13,0)</f>
        <v>1.3856233584436248</v>
      </c>
      <c r="G40" s="44">
        <f ca="1">IFERROR('Balance Sheet'!G28/'Balance Sheet'!G13,0)</f>
        <v>1.7301054477678162</v>
      </c>
      <c r="H40" s="44">
        <f ca="1">IFERROR('Balance Sheet'!H28/'Balance Sheet'!H13,0)</f>
        <v>2.4190696264161997</v>
      </c>
      <c r="I40" s="44">
        <f ca="1">IFERROR('Balance Sheet'!I28/'Balance Sheet'!I13,0)</f>
        <v>4.4859621623613499</v>
      </c>
      <c r="J40" s="44">
        <f ca="1">IFERROR('Balance Sheet'!J28/'Balance Sheet'!J13,0)</f>
        <v>0</v>
      </c>
      <c r="K40" s="44">
        <f ca="1">IFERROR('Balance Sheet'!K28/'Balance Sheet'!K13,0)</f>
        <v>0</v>
      </c>
      <c r="L40" s="44">
        <f ca="1">IFERROR('Balance Sheet'!L28/'Balance Sheet'!L13,0)</f>
        <v>0</v>
      </c>
      <c r="M40" s="44">
        <f ca="1">IFERROR('Balance Sheet'!M28/'Balance Sheet'!M13,0)</f>
        <v>0</v>
      </c>
      <c r="N40" s="44">
        <f ca="1">IFERROR('Balance Sheet'!N28/'Balance Sheet'!N13,0)</f>
        <v>0</v>
      </c>
      <c r="O40" s="44">
        <f ca="1">IFERROR('Balance Sheet'!O28/'Balance Sheet'!O13,0)</f>
        <v>0</v>
      </c>
      <c r="P40" s="4"/>
    </row>
    <row r="41" spans="2:16" ht="18" customHeight="1" x14ac:dyDescent="0.35">
      <c r="B41" s="51" t="s">
        <v>276</v>
      </c>
      <c r="C41" s="51"/>
      <c r="D41" s="51"/>
      <c r="E41" s="51"/>
      <c r="F41" s="257">
        <f ca="1">AVERAGE(F40:O40)</f>
        <v>1.0020760594988991</v>
      </c>
      <c r="G41" s="257"/>
      <c r="H41" s="257"/>
      <c r="I41" s="257"/>
      <c r="J41" s="257"/>
      <c r="K41" s="257"/>
      <c r="L41" s="257"/>
      <c r="M41" s="257"/>
      <c r="N41" s="257"/>
      <c r="O41" s="257"/>
      <c r="P41" s="4"/>
    </row>
    <row r="42" spans="2:16" ht="18" customHeight="1" x14ac:dyDescent="0.35">
      <c r="B42" s="4" t="s">
        <v>282</v>
      </c>
      <c r="C42" s="4"/>
      <c r="D42" s="4"/>
      <c r="E42" s="4"/>
      <c r="F42" s="44">
        <f>'Working Capital'!F31/'Working Capital'!F32</f>
        <v>5.113336377473364</v>
      </c>
      <c r="G42" s="44">
        <f>'Working Capital'!G31/'Working Capital'!G32</f>
        <v>5.0899050518228606</v>
      </c>
      <c r="H42" s="44">
        <f>'Working Capital'!H31/'Working Capital'!H32</f>
        <v>5.070734597238185</v>
      </c>
      <c r="I42" s="44">
        <f>'Working Capital'!I31/'Working Capital'!I32</f>
        <v>5.0556969982793918</v>
      </c>
      <c r="J42" s="44">
        <f>'Working Capital'!J31/'Working Capital'!J32</f>
        <v>5.044672118412775</v>
      </c>
      <c r="K42" s="44">
        <f>'Working Capital'!K31/'Working Capital'!K32</f>
        <v>5.0375473672756437</v>
      </c>
      <c r="L42" s="44">
        <f>'Working Capital'!L31/'Working Capital'!L32</f>
        <v>5.0342173847963556</v>
      </c>
      <c r="M42" s="44">
        <f>'Working Capital'!M31/'Working Capital'!M32</f>
        <v>5.0345837413910681</v>
      </c>
      <c r="N42" s="44">
        <f>'Working Capital'!N31/'Working Capital'!N32</f>
        <v>5.0385546534962495</v>
      </c>
      <c r="O42" s="44">
        <f>'Working Capital'!O31/'Working Capital'!O32</f>
        <v>5.0460447137319413</v>
      </c>
      <c r="P42" s="4"/>
    </row>
    <row r="43" spans="2:16" ht="18" customHeight="1" x14ac:dyDescent="0.35">
      <c r="B43" s="51" t="s">
        <v>276</v>
      </c>
      <c r="C43" s="51"/>
      <c r="D43" s="51"/>
      <c r="E43" s="51"/>
      <c r="F43" s="257">
        <f>AVERAGE(F42:O42)</f>
        <v>5.0565293003917828</v>
      </c>
      <c r="G43" s="257"/>
      <c r="H43" s="257"/>
      <c r="I43" s="257"/>
      <c r="J43" s="257"/>
      <c r="K43" s="257"/>
      <c r="L43" s="257"/>
      <c r="M43" s="257"/>
      <c r="N43" s="257"/>
      <c r="O43" s="257"/>
      <c r="P43" s="4"/>
    </row>
    <row r="44" spans="2:16" ht="18" customHeight="1" x14ac:dyDescent="0.35">
      <c r="B44" s="4" t="s">
        <v>283</v>
      </c>
      <c r="C44" s="4"/>
      <c r="D44" s="4"/>
      <c r="E44" s="4"/>
      <c r="F44" s="44">
        <f ca="1">('Balance Sheet'!F13+'Balance Sheet'!F15+'Balance Sheet'!F16+'Balance Sheet'!F17)/('Balance Sheet'!F11+'Balance Sheet'!F12-'Balance Sheet'!F32)</f>
        <v>2.7499774764707383</v>
      </c>
      <c r="G44" s="44">
        <f ca="1">('Balance Sheet'!G13+'Balance Sheet'!G15+'Balance Sheet'!G16+'Balance Sheet'!G17)/('Balance Sheet'!G11+'Balance Sheet'!G12-'Balance Sheet'!G32)</f>
        <v>1.5681533617470236</v>
      </c>
      <c r="H44" s="44">
        <f ca="1">('Balance Sheet'!H13+'Balance Sheet'!H15+'Balance Sheet'!H16+'Balance Sheet'!H17)/('Balance Sheet'!H11+'Balance Sheet'!H12-'Balance Sheet'!H32)</f>
        <v>0.88570095947665928</v>
      </c>
      <c r="I44" s="44">
        <f ca="1">('Balance Sheet'!I13+'Balance Sheet'!I15+'Balance Sheet'!I16+'Balance Sheet'!I17)/('Balance Sheet'!I11+'Balance Sheet'!I12-'Balance Sheet'!I32)</f>
        <v>0.48014236941468813</v>
      </c>
      <c r="J44" s="44">
        <f ca="1">('Balance Sheet'!J13+'Balance Sheet'!J15+'Balance Sheet'!J16+'Balance Sheet'!J17)/('Balance Sheet'!J11+'Balance Sheet'!J12-'Balance Sheet'!J32)</f>
        <v>0.22013359588964776</v>
      </c>
      <c r="K44" s="44">
        <f ca="1">('Balance Sheet'!K13+'Balance Sheet'!K15+'Balance Sheet'!K16+'Balance Sheet'!K17)/('Balance Sheet'!K11+'Balance Sheet'!K12-'Balance Sheet'!K32)</f>
        <v>4.5282306376107223E-2</v>
      </c>
      <c r="L44" s="44">
        <f ca="1">('Balance Sheet'!L13+'Balance Sheet'!L15+'Balance Sheet'!L16+'Balance Sheet'!L17)/('Balance Sheet'!L11+'Balance Sheet'!L12-'Balance Sheet'!L32)</f>
        <v>3.9020776512200032E-2</v>
      </c>
      <c r="M44" s="44">
        <f ca="1">('Balance Sheet'!M13+'Balance Sheet'!M15+'Balance Sheet'!M16+'Balance Sheet'!M17)/('Balance Sheet'!M11+'Balance Sheet'!M12-'Balance Sheet'!M32)</f>
        <v>3.4328654710534139E-2</v>
      </c>
      <c r="N44" s="44">
        <f ca="1">('Balance Sheet'!N13+'Balance Sheet'!N15+'Balance Sheet'!N16+'Balance Sheet'!N17)/('Balance Sheet'!N11+'Balance Sheet'!N12-'Balance Sheet'!N32)</f>
        <v>3.068219257324457E-2</v>
      </c>
      <c r="O44" s="44">
        <f ca="1">('Balance Sheet'!O13+'Balance Sheet'!O15+'Balance Sheet'!O16+'Balance Sheet'!O17)/('Balance Sheet'!O11+'Balance Sheet'!O12-'Balance Sheet'!O32)</f>
        <v>2.7767238030835851E-2</v>
      </c>
      <c r="P44" s="4"/>
    </row>
    <row r="45" spans="2:16" ht="18" customHeight="1" x14ac:dyDescent="0.35">
      <c r="B45" s="51" t="s">
        <v>276</v>
      </c>
      <c r="C45" s="51"/>
      <c r="D45" s="51"/>
      <c r="E45" s="51"/>
      <c r="F45" s="257">
        <f ca="1">AVERAGE(F44:O44)</f>
        <v>0.60811889312016787</v>
      </c>
      <c r="G45" s="257"/>
      <c r="H45" s="257"/>
      <c r="I45" s="257"/>
      <c r="J45" s="257"/>
      <c r="K45" s="257"/>
      <c r="L45" s="257"/>
      <c r="M45" s="257"/>
      <c r="N45" s="257"/>
      <c r="O45" s="257"/>
      <c r="P45" s="4"/>
    </row>
    <row r="46" spans="2:16" ht="18" customHeight="1" x14ac:dyDescent="0.35">
      <c r="B46" s="4" t="s">
        <v>284</v>
      </c>
      <c r="C46" s="4"/>
      <c r="D46" s="4"/>
      <c r="E46" s="4"/>
      <c r="F46" s="44">
        <f ca="1">('Balance Sheet'!F13+'Balance Sheet'!F16)/'Balance Sheet'!F11</f>
        <v>2.85</v>
      </c>
      <c r="G46" s="44">
        <f ca="1">('Balance Sheet'!G13+'Balance Sheet'!G16)/'Balance Sheet'!G11</f>
        <v>2.4</v>
      </c>
      <c r="H46" s="44">
        <f ca="1">('Balance Sheet'!H13+'Balance Sheet'!H16)/'Balance Sheet'!H11</f>
        <v>1.8</v>
      </c>
      <c r="I46" s="44">
        <f ca="1">('Balance Sheet'!I13+'Balance Sheet'!I16)/'Balance Sheet'!I11</f>
        <v>1.1999999999999997</v>
      </c>
      <c r="J46" s="44">
        <f ca="1">('Balance Sheet'!J13+'Balance Sheet'!J16)/'Balance Sheet'!J11</f>
        <v>0.6</v>
      </c>
      <c r="K46" s="44">
        <f ca="1">('Balance Sheet'!K13+'Balance Sheet'!K16)/'Balance Sheet'!K11</f>
        <v>0</v>
      </c>
      <c r="L46" s="44">
        <f ca="1">('Balance Sheet'!L13+'Balance Sheet'!L16)/'Balance Sheet'!L11</f>
        <v>0</v>
      </c>
      <c r="M46" s="44">
        <f ca="1">('Balance Sheet'!M13+'Balance Sheet'!M16)/'Balance Sheet'!M11</f>
        <v>0</v>
      </c>
      <c r="N46" s="44">
        <f ca="1">('Balance Sheet'!N13+'Balance Sheet'!N16)/'Balance Sheet'!N11</f>
        <v>0</v>
      </c>
      <c r="O46" s="44">
        <f ca="1">('Balance Sheet'!O13+'Balance Sheet'!O16)/'Balance Sheet'!O11</f>
        <v>0</v>
      </c>
      <c r="P46" s="4"/>
    </row>
    <row r="47" spans="2:16" ht="18" customHeight="1" x14ac:dyDescent="0.35">
      <c r="B47" s="51" t="s">
        <v>276</v>
      </c>
      <c r="C47" s="51"/>
      <c r="D47" s="51"/>
      <c r="E47" s="51"/>
      <c r="F47" s="257">
        <f ca="1">AVERAGE(F46:O46)</f>
        <v>0.88500000000000001</v>
      </c>
      <c r="G47" s="257"/>
      <c r="H47" s="257"/>
      <c r="I47" s="257"/>
      <c r="J47" s="257"/>
      <c r="K47" s="257"/>
      <c r="L47" s="257"/>
      <c r="M47" s="257"/>
      <c r="N47" s="257"/>
      <c r="O47" s="257"/>
      <c r="P47" s="4"/>
    </row>
    <row r="48" spans="2:16" ht="18" customHeight="1" x14ac:dyDescent="0.3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3:16" ht="18" customHeight="1" x14ac:dyDescent="0.35"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3:16" ht="18" customHeight="1" x14ac:dyDescent="0.3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3:16" ht="18" customHeight="1" x14ac:dyDescent="0.35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3:16" ht="18" customHeight="1" x14ac:dyDescent="0.3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3:16" ht="18" customHeight="1" x14ac:dyDescent="0.35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3:16" ht="18" customHeight="1" x14ac:dyDescent="0.3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3:16" ht="18" customHeight="1" x14ac:dyDescent="0.3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3:16" ht="18" customHeight="1" x14ac:dyDescent="0.3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3:16" ht="18" customHeight="1" x14ac:dyDescent="0.3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3:16" ht="18" customHeight="1" x14ac:dyDescent="0.3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3:16" ht="18" customHeight="1" x14ac:dyDescent="0.3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3:16" ht="18" customHeight="1" x14ac:dyDescent="0.3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3:16" ht="18" customHeight="1" x14ac:dyDescent="0.3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3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3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3:16" ht="18" customHeight="1" x14ac:dyDescent="0.3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3:16" ht="18" customHeight="1" x14ac:dyDescent="0.35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3:16" ht="18" customHeight="1" x14ac:dyDescent="0.35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3:16" ht="18" customHeight="1" x14ac:dyDescent="0.35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3:16" ht="18" customHeight="1" x14ac:dyDescent="0.35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3:16" ht="18" customHeight="1" x14ac:dyDescent="0.35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3:16" ht="18" customHeight="1" x14ac:dyDescent="0.3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3:16" ht="18" customHeight="1" x14ac:dyDescent="0.3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3:16" ht="18" customHeight="1" x14ac:dyDescent="0.35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3:16" ht="18" customHeight="1" x14ac:dyDescent="0.35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3:16" ht="18" customHeight="1" x14ac:dyDescent="0.3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3:16" ht="18" customHeight="1" x14ac:dyDescent="0.3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3:16" ht="18" customHeight="1" x14ac:dyDescent="0.35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3:16" ht="18" customHeight="1" x14ac:dyDescent="0.35"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3:16" ht="18" customHeight="1" x14ac:dyDescent="0.35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3:16" ht="18" customHeight="1" x14ac:dyDescent="0.35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3:16" ht="18" customHeight="1" x14ac:dyDescent="0.35"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3:16" ht="18" customHeight="1" x14ac:dyDescent="0.35"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3:16" ht="18" customHeight="1" x14ac:dyDescent="0.35"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3:16" ht="18" customHeight="1" x14ac:dyDescent="0.35"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3:16" ht="18" customHeight="1" x14ac:dyDescent="0.35"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3:16" ht="18" customHeight="1" x14ac:dyDescent="0.35"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3:16" ht="18" customHeight="1" x14ac:dyDescent="0.35"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3:16" ht="18" customHeight="1" x14ac:dyDescent="0.35"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3:16" ht="18" customHeight="1" x14ac:dyDescent="0.35"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3:16" ht="18" customHeight="1" x14ac:dyDescent="0.35"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3:16" ht="18" customHeight="1" x14ac:dyDescent="0.35"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3:16" ht="18" customHeight="1" x14ac:dyDescent="0.35"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3:16" ht="18" customHeight="1" x14ac:dyDescent="0.35"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3:16" ht="18" customHeight="1" x14ac:dyDescent="0.35"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3:16" ht="18" customHeight="1" x14ac:dyDescent="0.35"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3:16" ht="18" customHeight="1" x14ac:dyDescent="0.35"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3:16" ht="18" customHeight="1" x14ac:dyDescent="0.35"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3:16" ht="18" customHeight="1" x14ac:dyDescent="0.35"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3:16" ht="18" customHeight="1" x14ac:dyDescent="0.35"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3:16" ht="18" customHeight="1" x14ac:dyDescent="0.35"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3:16" ht="18" customHeight="1" x14ac:dyDescent="0.35"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3:16" ht="18" customHeight="1" x14ac:dyDescent="0.35"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</row>
    <row r="102" spans="3:16" ht="18" customHeight="1" x14ac:dyDescent="0.35"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</row>
  </sheetData>
  <mergeCells count="2">
    <mergeCell ref="D6:E6"/>
    <mergeCell ref="F6:O6"/>
  </mergeCells>
  <pageMargins left="0.7" right="0.7" top="0.75" bottom="0.75" header="0.3" footer="0.3"/>
  <pageSetup orientation="portrait" r:id="rId1"/>
  <ignoredErrors>
    <ignoredError sqref="F34 F38 F42 F44 G25:N25 G27:N27 F30 G31:N31 F32 G33:N33 G37:N37 F40 G41:N41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2"/>
  <sheetViews>
    <sheetView showGridLines="0" zoomScaleNormal="100" workbookViewId="0"/>
  </sheetViews>
  <sheetFormatPr defaultColWidth="16" defaultRowHeight="18" customHeight="1" x14ac:dyDescent="0.35"/>
  <cols>
    <col min="1" max="1" width="5.6640625" style="241" customWidth="1"/>
    <col min="2" max="2" width="56" style="241" customWidth="1"/>
    <col min="3" max="3" width="23" style="241" customWidth="1"/>
    <col min="4" max="5" width="25.33203125" style="241" customWidth="1"/>
    <col min="6" max="6" width="23" style="241" customWidth="1"/>
    <col min="7" max="13" width="14.83203125" style="241" customWidth="1"/>
    <col min="14" max="15" width="18.83203125" style="241" bestFit="1" customWidth="1"/>
    <col min="16" max="16384" width="16" style="241"/>
  </cols>
  <sheetData>
    <row r="1" spans="2:16" ht="15.75" customHeight="1" x14ac:dyDescent="0.35"/>
    <row r="2" spans="2:16" ht="18" customHeight="1" x14ac:dyDescent="0.35">
      <c r="B2" s="254" t="str">
        <f>"Financial Model of " &amp; B4</f>
        <v>Financial Model of 68000 Sq. Ft. Noida Location Warehouse (Cold Storage)</v>
      </c>
      <c r="C2" s="255"/>
      <c r="D2" s="255"/>
      <c r="E2" s="255"/>
      <c r="F2" s="255"/>
      <c r="G2" s="242"/>
      <c r="H2" s="242"/>
      <c r="I2" s="242"/>
      <c r="J2" s="242"/>
      <c r="K2" s="242"/>
      <c r="L2" s="242"/>
      <c r="M2" s="242"/>
      <c r="N2" s="242"/>
      <c r="O2" s="242"/>
      <c r="P2" s="242"/>
    </row>
    <row r="3" spans="2:16" ht="12" customHeight="1" x14ac:dyDescent="0.35"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2:16" ht="18" customHeight="1" x14ac:dyDescent="0.35">
      <c r="B4" s="244" t="str">
        <f>'Common Assumption'!B4</f>
        <v>68000 Sq. Ft. Noida Location Warehouse (Cold Storage)</v>
      </c>
      <c r="C4" s="244"/>
      <c r="D4" s="245"/>
      <c r="E4" s="245"/>
      <c r="F4" s="245"/>
      <c r="G4" s="243"/>
      <c r="H4" s="243"/>
      <c r="I4" s="243"/>
      <c r="J4" s="243"/>
      <c r="K4" s="243"/>
      <c r="L4" s="243"/>
      <c r="M4" s="243"/>
      <c r="N4" s="243"/>
      <c r="O4" s="243"/>
      <c r="P4" s="243"/>
    </row>
    <row r="5" spans="2:16" ht="13.5" customHeight="1" x14ac:dyDescent="0.35">
      <c r="C5" s="243"/>
      <c r="D5" s="243"/>
      <c r="F5" s="246"/>
    </row>
    <row r="6" spans="2:16" ht="18" customHeight="1" x14ac:dyDescent="0.35">
      <c r="B6" s="247" t="s">
        <v>426</v>
      </c>
      <c r="C6" s="259" t="s">
        <v>237</v>
      </c>
      <c r="D6" s="259" t="s">
        <v>258</v>
      </c>
      <c r="E6" s="259" t="s">
        <v>259</v>
      </c>
      <c r="F6" s="259" t="s">
        <v>264</v>
      </c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2:16" ht="27" customHeight="1" x14ac:dyDescent="0.35">
      <c r="B7" s="248" t="s">
        <v>427</v>
      </c>
      <c r="C7" s="249">
        <v>1.57</v>
      </c>
      <c r="D7" s="250">
        <v>24.07</v>
      </c>
      <c r="E7" s="251">
        <v>0.28639999999999999</v>
      </c>
      <c r="F7" s="252">
        <v>4.92</v>
      </c>
    </row>
    <row r="8" spans="2:16" ht="27" customHeight="1" x14ac:dyDescent="0.35">
      <c r="B8" s="248" t="s">
        <v>428</v>
      </c>
      <c r="C8" s="253">
        <v>1.35</v>
      </c>
      <c r="D8" s="250">
        <v>17.43</v>
      </c>
      <c r="E8" s="251">
        <v>0.24490000000000001</v>
      </c>
      <c r="F8" s="252">
        <v>5.82</v>
      </c>
    </row>
    <row r="9" spans="2:16" ht="27" customHeight="1" x14ac:dyDescent="0.35">
      <c r="B9" s="248" t="s">
        <v>429</v>
      </c>
      <c r="C9" s="253">
        <v>1.1299999999999999</v>
      </c>
      <c r="D9" s="250">
        <v>10.78</v>
      </c>
      <c r="E9" s="251">
        <v>0.1983</v>
      </c>
      <c r="F9" s="252">
        <v>7.15</v>
      </c>
    </row>
    <row r="10" spans="2:16" ht="27" customHeight="1" x14ac:dyDescent="0.35">
      <c r="B10" s="248" t="s">
        <v>430</v>
      </c>
      <c r="C10" s="249">
        <v>1.42</v>
      </c>
      <c r="D10" s="250">
        <v>19.25</v>
      </c>
      <c r="E10" s="251">
        <v>0.25690000000000002</v>
      </c>
      <c r="F10" s="252">
        <v>5.5</v>
      </c>
    </row>
    <row r="11" spans="2:16" ht="27" customHeight="1" x14ac:dyDescent="0.35">
      <c r="B11" s="248" t="s">
        <v>431</v>
      </c>
      <c r="C11" s="249">
        <v>1.26</v>
      </c>
      <c r="D11" s="250">
        <v>14.43</v>
      </c>
      <c r="E11" s="251">
        <v>0.22489999999999999</v>
      </c>
      <c r="F11" s="252">
        <v>6.26</v>
      </c>
    </row>
    <row r="12" spans="2:16" ht="27" customHeight="1" x14ac:dyDescent="0.35">
      <c r="B12" s="248" t="s">
        <v>432</v>
      </c>
      <c r="C12" s="249">
        <v>1.49</v>
      </c>
      <c r="D12" s="250">
        <v>19.77</v>
      </c>
      <c r="E12" s="251">
        <v>0.27960000000000002</v>
      </c>
      <c r="F12" s="252">
        <v>5.0999999999999996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7</vt:i4>
      </vt:variant>
    </vt:vector>
  </HeadingPairs>
  <TitlesOfParts>
    <vt:vector size="23" baseType="lpstr">
      <vt:lpstr>TPC and MoF</vt:lpstr>
      <vt:lpstr>Common Assumption</vt:lpstr>
      <vt:lpstr>Total Project Cost and IDC</vt:lpstr>
      <vt:lpstr>Revenue &amp; Expenses</vt:lpstr>
      <vt:lpstr>Profit and Loss Account</vt:lpstr>
      <vt:lpstr>P &amp; L Account </vt:lpstr>
      <vt:lpstr>Balance Sheet</vt:lpstr>
      <vt:lpstr>Cash Flow Statement</vt:lpstr>
      <vt:lpstr>Loan Schedule</vt:lpstr>
      <vt:lpstr>Depreciation Schedule</vt:lpstr>
      <vt:lpstr>Capital Reimb. sch</vt:lpstr>
      <vt:lpstr>Working Capital</vt:lpstr>
      <vt:lpstr>DSCR &amp; Sensitivity Analysis</vt:lpstr>
      <vt:lpstr>NPV &amp; IRR, Payback Period</vt:lpstr>
      <vt:lpstr>Ratio and Break Even Analysis</vt:lpstr>
      <vt:lpstr>Sensityvity Analysis</vt:lpstr>
      <vt:lpstr>Assessment_Date</vt:lpstr>
      <vt:lpstr>commerical</vt:lpstr>
      <vt:lpstr>Completion_date</vt:lpstr>
      <vt:lpstr>construction_period</vt:lpstr>
      <vt:lpstr>end_date</vt:lpstr>
      <vt:lpstr>Projection</vt:lpstr>
      <vt:lpstr>start_date</vt:lpstr>
    </vt:vector>
  </TitlesOfParts>
  <Company>Dun and Bradstreet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Kallol Debnath</dc:creator>
  <cp:lastModifiedBy>Gaurav Kumar</cp:lastModifiedBy>
  <dcterms:created xsi:type="dcterms:W3CDTF">2022-04-27T16:07:58Z</dcterms:created>
  <dcterms:modified xsi:type="dcterms:W3CDTF">2025-01-01T12:58:45Z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2f7b76-1c82-4947-b7c3-fb47b7a6cffe_Enabled">
    <vt:lpwstr>true</vt:lpwstr>
  </property>
  <property fmtid="{D5CDD505-2E9C-101B-9397-08002B2CF9AE}" pid="3" name="MSIP_Label_cf2f7b76-1c82-4947-b7c3-fb47b7a6cffe_SetDate">
    <vt:lpwstr>2022-04-27T16:28:16Z</vt:lpwstr>
  </property>
  <property fmtid="{D5CDD505-2E9C-101B-9397-08002B2CF9AE}" pid="4" name="MSIP_Label_cf2f7b76-1c82-4947-b7c3-fb47b7a6cffe_Method">
    <vt:lpwstr>Privileged</vt:lpwstr>
  </property>
  <property fmtid="{D5CDD505-2E9C-101B-9397-08002B2CF9AE}" pid="5" name="MSIP_Label_cf2f7b76-1c82-4947-b7c3-fb47b7a6cffe_Name">
    <vt:lpwstr>cf2f7b76-1c82-4947-b7c3-fb47b7a6cffe</vt:lpwstr>
  </property>
  <property fmtid="{D5CDD505-2E9C-101B-9397-08002B2CF9AE}" pid="6" name="MSIP_Label_cf2f7b76-1c82-4947-b7c3-fb47b7a6cffe_SiteId">
    <vt:lpwstr>19e2b708-bf12-4375-9719-8dec42771b3e</vt:lpwstr>
  </property>
  <property fmtid="{D5CDD505-2E9C-101B-9397-08002B2CF9AE}" pid="7" name="MSIP_Label_cf2f7b76-1c82-4947-b7c3-fb47b7a6cffe_ActionId">
    <vt:lpwstr>0b55eac6-044e-4faa-be50-0000fae914be</vt:lpwstr>
  </property>
  <property fmtid="{D5CDD505-2E9C-101B-9397-08002B2CF9AE}" pid="8" name="MSIP_Label_cf2f7b76-1c82-4947-b7c3-fb47b7a6cffe_ContentBits">
    <vt:lpwstr>0</vt:lpwstr>
  </property>
</Properties>
</file>